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Подрядчики\на конкурс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данные'!$34:$34</definedName>
  </definedNames>
  <calcPr calcId="152511"/>
</workbook>
</file>

<file path=xl/calcChain.xml><?xml version="1.0" encoding="utf-8"?>
<calcChain xmlns="http://schemas.openxmlformats.org/spreadsheetml/2006/main">
  <c r="J71" i="8" l="1"/>
  <c r="M36" i="16" l="1"/>
  <c r="M35" i="16"/>
  <c r="M39" i="16"/>
  <c r="M37" i="16"/>
  <c r="M26" i="16"/>
  <c r="M27" i="16"/>
  <c r="M28" i="16"/>
  <c r="M29" i="16"/>
  <c r="M30" i="16"/>
  <c r="M31" i="16"/>
  <c r="M32" i="16"/>
  <c r="M33" i="16"/>
  <c r="M34" i="16"/>
  <c r="M38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7" i="16"/>
  <c r="M79" i="16"/>
  <c r="J15" i="16"/>
  <c r="G15" i="16"/>
  <c r="J13" i="16"/>
  <c r="G13" i="16"/>
  <c r="J12" i="16"/>
  <c r="G12" i="16"/>
  <c r="J11" i="16"/>
  <c r="G11" i="16"/>
  <c r="J26" i="8"/>
  <c r="G26" i="8"/>
  <c r="J24" i="8"/>
  <c r="G24" i="8"/>
  <c r="J23" i="8"/>
  <c r="G23" i="8"/>
  <c r="G22" i="8"/>
  <c r="J14" i="16"/>
  <c r="G14" i="16"/>
  <c r="J25" i="8"/>
  <c r="G25" i="8"/>
  <c r="A18" i="16"/>
  <c r="A29" i="8"/>
  <c r="M87" i="16"/>
  <c r="M88" i="16"/>
  <c r="M82" i="16"/>
  <c r="M85" i="16"/>
  <c r="M92" i="16"/>
  <c r="M90" i="16"/>
  <c r="M86" i="16"/>
  <c r="M80" i="16"/>
  <c r="M93" i="16"/>
  <c r="M91" i="16"/>
  <c r="M81" i="16"/>
  <c r="M89" i="16"/>
  <c r="M83" i="16"/>
  <c r="M84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7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7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7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7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7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7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7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7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8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9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9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<sst xmlns="http://schemas.openxmlformats.org/spreadsheetml/2006/main" count="499" uniqueCount="349">
  <si>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</si>
  <si>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</si>
  <si>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</si>
  <si>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</si>
  <si>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</si>
  <si>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</si>
  <si>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</si>
  <si>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</si>
  <si>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</si>
  <si>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</si>
  <si>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</si>
  <si>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</si>
  <si>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</si>
  <si>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</si>
  <si>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</si>
  <si>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</si>
  <si>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</si>
  <si>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</si>
  <si>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</si>
  <si>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</si>
  <si>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</si>
  <si>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</si>
  <si>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</si>
  <si>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</si>
  <si>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</si>
  <si>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</si>
  <si>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</si>
  <si>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</si>
  <si>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</si>
  <si>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</si>
  <si>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</si>
  <si>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</si>
  <si>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</si>
  <si>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</si>
  <si>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</si>
  <si>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низкого давления от точки подключения до границ земельного участка по адресу: город Челябинск,Советский  район,ул. Колсанова ,3б-3в</t>
  </si>
  <si>
    <t>Объект:Работы ПОС.  Газопровод низкого давления от точки подключения до границ земельного участка по адресу: город Челябинск,Советский  район,ул. Колсанова ,3б-3в</t>
  </si>
  <si>
    <t>ЛОКАЛЬНАЯ СМЕТА 1</t>
  </si>
  <si>
    <t>на 082.17- ТП-ГСН . Работы ПОС.</t>
  </si>
  <si>
    <t>Основание:Договор № 847-П от 25.10.2016г</t>
  </si>
  <si>
    <t>Составил:  _________________ /Инженер- сметчик   Семенова Р.Ж. /</t>
  </si>
  <si>
    <t>Проверил:  _________________ /Главный инженер проекта   Старикова Е.Ю./</t>
  </si>
  <si>
    <t xml:space="preserve">Раздел 1. </t>
  </si>
  <si>
    <t>ТЕР01-02-066-01
Крепление инвентарными щитами стенок траншей шириной до 2 м в грунтах неустойчивых и мокрых
100 м2 креплений</t>
  </si>
  <si>
    <t>0,191
19.1/100</t>
  </si>
  <si>
    <t>280,28
_____
104,28</t>
  </si>
  <si>
    <t>83,26
_____
4,74</t>
  </si>
  <si>
    <t>54
_____
19</t>
  </si>
  <si>
    <t>16
_____
1</t>
  </si>
  <si>
    <t>673
_____
127</t>
  </si>
  <si>
    <t>95
_____
11</t>
  </si>
  <si>
    <t>Устройство площадки для мойки колес</t>
  </si>
  <si>
    <t>ТЕР27-12-010-01
Устройство дорог из сборных железобетонных плит площадью до 3 м2
100 м3 сборных железобетонных плит
6 992,70 = 7 288,71 - 2,53 x 117,00</t>
  </si>
  <si>
    <t>0,12
12/100</t>
  </si>
  <si>
    <t>5340,48
_____
648,49</t>
  </si>
  <si>
    <t>641
_____
78</t>
  </si>
  <si>
    <t>3833
_____
978</t>
  </si>
  <si>
    <t>ТЕР27-12-010-03
Разборка дорог из сборных железобетонных плит площадью до 3 м2
100 м3 сборных железобетонных плит</t>
  </si>
  <si>
    <t>5013,34
_____
356,32</t>
  </si>
  <si>
    <t>602
_____
43</t>
  </si>
  <si>
    <t>3594
_____
537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</si>
  <si>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</si>
  <si>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 xml:space="preserve">
_____
2000</t>
  </si>
  <si>
    <t xml:space="preserve">
_____
24000</t>
  </si>
  <si>
    <t xml:space="preserve">
_____
107403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</si>
  <si>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( Оборачиваемость дорожных плит 10%)
м3</t>
  </si>
  <si>
    <t>-10,8
-12*0,9</t>
  </si>
  <si>
    <t xml:space="preserve">
_____
-21600</t>
  </si>
  <si>
    <t xml:space="preserve">
_____
-96662</t>
  </si>
  <si>
    <t>ТЕР27-09-006-01
Установка и снятие временного защитного ограждения (применительно)
(МАТ=0 к расх.)
100 п.м
438,18 = 511,92 - 0,55 x 134,07</t>
  </si>
  <si>
    <t>1,162
116.2/100</t>
  </si>
  <si>
    <t>Разборка и восстановление асфальтового покрытия проезда 77,6м2</t>
  </si>
  <si>
    <t>ТЕР27-03-008-04
Разборка покрытий и оснований асфальтобетонных
100 м3 конструкций</t>
  </si>
  <si>
    <t>0,05432
77,6*0.07/100</t>
  </si>
  <si>
    <t>3132,91
_____
561,25</t>
  </si>
  <si>
    <t>170
_____
30</t>
  </si>
  <si>
    <t>1093
_____
383</t>
  </si>
  <si>
    <t>ТЕР27-03-008-02
Разборка покрытий и оснований щебеночных
100 м3 конструкций</t>
  </si>
  <si>
    <t>0,1164
77,6*0.15/100</t>
  </si>
  <si>
    <t>471
_____
60,83</t>
  </si>
  <si>
    <t>55
_____
7</t>
  </si>
  <si>
    <t>358
_____
89</t>
  </si>
  <si>
    <t>ТЕР27-04-001-02
Возвращение щебеночного покрытия. Устройство подстилающих и выравнивающих слоев оснований из песчано-гравийной смеси, дресвы
100 м3 материала основания (в плотном теле)</t>
  </si>
  <si>
    <t>159,4
_____
21,77</t>
  </si>
  <si>
    <t>2493,5
_____
227,33</t>
  </si>
  <si>
    <t>19
_____
2</t>
  </si>
  <si>
    <t>290
_____
26</t>
  </si>
  <si>
    <t>233
_____
22</t>
  </si>
  <si>
    <t>1544
_____
333</t>
  </si>
  <si>
    <t>ТЕР27-04-005-01
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
1000 м2 основания</t>
  </si>
  <si>
    <t>0,0776
77,6/1000</t>
  </si>
  <si>
    <t>385,21
_____
25872,3</t>
  </si>
  <si>
    <t>5678,7
_____
793,73</t>
  </si>
  <si>
    <t>30
_____
2007</t>
  </si>
  <si>
    <t>441
_____
62</t>
  </si>
  <si>
    <t>376
_____
8844</t>
  </si>
  <si>
    <t>2705
_____
774</t>
  </si>
  <si>
    <t>ТЕР27-06-024-01
Укладка и полупропитка с применением битума щебеночных покрытий толщиной 5 см
1000 м2 покрытия и основания</t>
  </si>
  <si>
    <t>667,51
_____
31055,64</t>
  </si>
  <si>
    <t>2443,85
_____
325,09</t>
  </si>
  <si>
    <t>52
_____
2409</t>
  </si>
  <si>
    <t>190
_____
25</t>
  </si>
  <si>
    <t>651
_____
9212</t>
  </si>
  <si>
    <t>1118
_____
317</t>
  </si>
  <si>
    <t>ТЕР27-06-024-03
На каждый 1 см изменения толщины щебеночных покрытий или оснований добавлять или исключать к расценкам 27-06-024-01, 27-06-024-02
1000 м2 покрытия и основания</t>
  </si>
  <si>
    <t>-0,0776
-77,6/1000</t>
  </si>
  <si>
    <t>3,33
_____
4721,1</t>
  </si>
  <si>
    <t>106,29
_____
16,03</t>
  </si>
  <si>
    <t xml:space="preserve">
_____
-367</t>
  </si>
  <si>
    <t>-8
_____
-1</t>
  </si>
  <si>
    <t>-3
_____
-1378</t>
  </si>
  <si>
    <t>-48
_____
-16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</si>
  <si>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 2,5-2,9 т/м3
1000 м2 покрытия</t>
  </si>
  <si>
    <t>465,73
_____
245,3</t>
  </si>
  <si>
    <t>2507,4
_____
317,68</t>
  </si>
  <si>
    <t>36
_____
19</t>
  </si>
  <si>
    <t>195
_____
25</t>
  </si>
  <si>
    <t>454
_____
131</t>
  </si>
  <si>
    <t>1180
_____
310</t>
  </si>
  <si>
    <t>ТЕР27-06-021-01
На каждые 0,5 см изменения толщины покрытия добавлять ь к расценке 27-06-020-01
1000 м2 покрытия</t>
  </si>
  <si>
    <t>0,4656
77,6*6/1000</t>
  </si>
  <si>
    <t>1,09
_____
4,24</t>
  </si>
  <si>
    <t>1
_____
1</t>
  </si>
  <si>
    <t>6
_____
8</t>
  </si>
  <si>
    <t>ТССЦ-410-0006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т</t>
  </si>
  <si>
    <t>13,13
7,496+5,634</t>
  </si>
  <si>
    <t xml:space="preserve">
_____
511</t>
  </si>
  <si>
    <t xml:space="preserve">
_____
6709</t>
  </si>
  <si>
    <t xml:space="preserve">
_____
31041</t>
  </si>
  <si>
    <t>ТССЦпг-01-01-01-034
Погрузочные работы при автомобильных перевозках: асфальт от разборки(выгрузка учитывает затраты на штабелирование)
1 т груза</t>
  </si>
  <si>
    <t>11,4072
77.6*0,07*2.1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</si>
  <si>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</si>
  <si>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 xml:space="preserve">Итого по разделу 1 </t>
  </si>
  <si>
    <t>Итого прямые затраты по смете</t>
  </si>
  <si>
    <t>801
_____
13199</t>
  </si>
  <si>
    <t>2877
_____
296</t>
  </si>
  <si>
    <t>10045
_____
58748</t>
  </si>
  <si>
    <t>17104
_____
3716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</si>
  <si>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</si>
  <si>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</si>
  <si>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</si>
  <si>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</si>
  <si>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</si>
  <si>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</si>
  <si>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</si>
  <si>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</si>
  <si>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Автомобильные дороги</t>
  </si>
  <si>
    <t xml:space="preserve">    Погрузо-разгрузочные работы</t>
  </si>
  <si>
    <t xml:space="preserve">    Перевозка грузов автотранспортом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</si>
  <si>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</si>
  <si>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</si>
  <si>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</si>
  <si>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</si>
  <si>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</si>
  <si>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1-2-0</t>
  </si>
  <si>
    <t>Рабочий строитель (ср 2)</t>
  </si>
  <si>
    <t xml:space="preserve">чел.час
</t>
  </si>
  <si>
    <t xml:space="preserve">9,86
</t>
  </si>
  <si>
    <t xml:space="preserve">123,98
</t>
  </si>
  <si>
    <t>1-2-3</t>
  </si>
  <si>
    <t>Рабочий строитель (ср 2,3)</t>
  </si>
  <si>
    <t xml:space="preserve">10,14
</t>
  </si>
  <si>
    <t xml:space="preserve">127,5
</t>
  </si>
  <si>
    <t>1-2-5</t>
  </si>
  <si>
    <t>Рабочий строитель (ср 2,5)</t>
  </si>
  <si>
    <t xml:space="preserve">10,33
</t>
  </si>
  <si>
    <t xml:space="preserve">129,95
</t>
  </si>
  <si>
    <t>1-2-6</t>
  </si>
  <si>
    <t>Рабочий строитель (ср 2,6)</t>
  </si>
  <si>
    <t xml:space="preserve">10,42
</t>
  </si>
  <si>
    <t xml:space="preserve">131,02
</t>
  </si>
  <si>
    <t>1-2-7</t>
  </si>
  <si>
    <t>Рабочий строитель (ср 2,7)</t>
  </si>
  <si>
    <t xml:space="preserve">10,51
</t>
  </si>
  <si>
    <t xml:space="preserve">132,09
</t>
  </si>
  <si>
    <t>1-2-8</t>
  </si>
  <si>
    <t>Рабочий строитель (ср 2,8)</t>
  </si>
  <si>
    <t xml:space="preserve">10,6
</t>
  </si>
  <si>
    <t xml:space="preserve">133,31
</t>
  </si>
  <si>
    <t>1-2-9</t>
  </si>
  <si>
    <t>Рабочий строитель (ср 2,9)</t>
  </si>
  <si>
    <t xml:space="preserve">10,69
</t>
  </si>
  <si>
    <t xml:space="preserve">134,38
</t>
  </si>
  <si>
    <t>1-3-0</t>
  </si>
  <si>
    <t>Рабочий строитель (ср 3)</t>
  </si>
  <si>
    <t xml:space="preserve">10,78
</t>
  </si>
  <si>
    <t xml:space="preserve">135,6
</t>
  </si>
  <si>
    <t>1-4-0</t>
  </si>
  <si>
    <t>Рабочий строитель (ср 4)</t>
  </si>
  <si>
    <t xml:space="preserve">12,16
</t>
  </si>
  <si>
    <t xml:space="preserve">152,88
</t>
  </si>
  <si>
    <t>Затраты труда машинистов</t>
  </si>
  <si>
    <t xml:space="preserve">
</t>
  </si>
  <si>
    <t xml:space="preserve">          Машины и механизмы</t>
  </si>
  <si>
    <t>Тракторы на гусеничном ходу при работе на других видах строительства 59 кВт (80 л.с.)</t>
  </si>
  <si>
    <t xml:space="preserve">маш.час
</t>
  </si>
  <si>
    <t xml:space="preserve">75,09
</t>
  </si>
  <si>
    <t xml:space="preserve">550
</t>
  </si>
  <si>
    <t>МТРиЭ ЧО, Пост. № 56/1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</si>
  <si>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</si>
  <si>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</si>
  <si>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</si>
  <si>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Автопогрузчики 5 т</t>
  </si>
  <si>
    <t xml:space="preserve">111,55
</t>
  </si>
  <si>
    <t xml:space="preserve">524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</si>
  <si>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</si>
  <si>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</si>
  <si>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413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</si>
  <si>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</si>
  <si>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</si>
  <si>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</si>
  <si>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Рыхлители прицепные (без трактора)</t>
  </si>
  <si>
    <t xml:space="preserve">7,64
</t>
  </si>
  <si>
    <t xml:space="preserve">29,25
</t>
  </si>
  <si>
    <t>ЧелСЦена, ноябрь 2017 г., ч.2</t>
  </si>
  <si>
    <t>Автогудронаторы 7000 л</t>
  </si>
  <si>
    <t xml:space="preserve">132,93
</t>
  </si>
  <si>
    <t xml:space="preserve">940
</t>
  </si>
  <si>
    <t>Автогрейдеры среднего типа 99 кВт (135 л.с.)</t>
  </si>
  <si>
    <t xml:space="preserve">154,8
</t>
  </si>
  <si>
    <t xml:space="preserve">1014
</t>
  </si>
  <si>
    <t>Гудронаторы ручные</t>
  </si>
  <si>
    <t xml:space="preserve">19,92
</t>
  </si>
  <si>
    <t xml:space="preserve">74,35
</t>
  </si>
  <si>
    <t>Катки дорожные самоходные гладкие 8 т</t>
  </si>
  <si>
    <t xml:space="preserve">83,58
</t>
  </si>
  <si>
    <t xml:space="preserve">570
</t>
  </si>
  <si>
    <t>Катки дорожные самоходные гладкие 13 т</t>
  </si>
  <si>
    <t xml:space="preserve">125,65
</t>
  </si>
  <si>
    <t xml:space="preserve">773
</t>
  </si>
  <si>
    <t>Катки на пневмоколесном ходу 30 т</t>
  </si>
  <si>
    <t xml:space="preserve">217,21
</t>
  </si>
  <si>
    <t xml:space="preserve">1147
</t>
  </si>
  <si>
    <t>Машины поливомоечные 6000 л</t>
  </si>
  <si>
    <t xml:space="preserve">121,07
</t>
  </si>
  <si>
    <t xml:space="preserve">667
</t>
  </si>
  <si>
    <t>Распределители каменной мелочи</t>
  </si>
  <si>
    <t xml:space="preserve">233,03
</t>
  </si>
  <si>
    <t xml:space="preserve">856,14
</t>
  </si>
  <si>
    <t>Укладчики асфальтобетона</t>
  </si>
  <si>
    <t xml:space="preserve">202,8
</t>
  </si>
  <si>
    <t xml:space="preserve">1139
</t>
  </si>
  <si>
    <t>Трактор с щетками дорожными навесными</t>
  </si>
  <si>
    <t xml:space="preserve">87,85
</t>
  </si>
  <si>
    <t xml:space="preserve">554
</t>
  </si>
  <si>
    <t>Молотки при работе от передвижных компрессорных станций отбойные пневматические</t>
  </si>
  <si>
    <t xml:space="preserve">1,44
</t>
  </si>
  <si>
    <t xml:space="preserve">4
</t>
  </si>
  <si>
    <t>МТРиЭ ЧО, Пост. № 56/1 (330804-1)</t>
  </si>
  <si>
    <t>Автомобили бортовые, грузоподъемность до 5 т</t>
  </si>
  <si>
    <t xml:space="preserve">103,2
</t>
  </si>
  <si>
    <t xml:space="preserve">616
</t>
  </si>
  <si>
    <t xml:space="preserve">          Материалы</t>
  </si>
  <si>
    <t>101-0782</t>
  </si>
  <si>
    <t>Поковки из квадратных заготовок, масса 1,8 кг</t>
  </si>
  <si>
    <t xml:space="preserve">т
</t>
  </si>
  <si>
    <t xml:space="preserve">10190
</t>
  </si>
  <si>
    <t xml:space="preserve">75610,58
</t>
  </si>
  <si>
    <t>МТРиЭ ЧО, Пост.от 10.11.2017 г. №56/1, п.117</t>
  </si>
  <si>
    <t>101-1556</t>
  </si>
  <si>
    <t>Битумы нефтяные дорожные марки БНД-60/90, БНД 90/130</t>
  </si>
  <si>
    <t xml:space="preserve">3030
</t>
  </si>
  <si>
    <t xml:space="preserve">10784,48
</t>
  </si>
  <si>
    <t>МТРиЭ ЧО, Пост.от 10.11.2017 г. №56/1, п.509</t>
  </si>
  <si>
    <t>101-1742</t>
  </si>
  <si>
    <t>Толь с крупнозернистой посыпкой гидроизоляционный марки ТГ-350</t>
  </si>
  <si>
    <t xml:space="preserve">м2
</t>
  </si>
  <si>
    <t xml:space="preserve">7,38
</t>
  </si>
  <si>
    <t xml:space="preserve">27,87
</t>
  </si>
  <si>
    <t>11.01.328</t>
  </si>
  <si>
    <t>102-0025</t>
  </si>
  <si>
    <t>Бруски обрезные хвойных пород длиной 4-6,5 м, шириной 75-150 мм, толщиной 40-75 мм, III сорта</t>
  </si>
  <si>
    <t xml:space="preserve">м3
</t>
  </si>
  <si>
    <t xml:space="preserve">996
</t>
  </si>
  <si>
    <t xml:space="preserve">7365
</t>
  </si>
  <si>
    <t>МТРиЭ ЧО, Пост.от 10.11.2017 г. №56/1, п.176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</si>
  <si>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</si>
  <si>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</si>
  <si>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</si>
  <si>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60386,77
</t>
  </si>
  <si>
    <t>МТРиЭ ЧО, Пост.от 10.11.2017 г. №56/1, п.238</t>
  </si>
  <si>
    <t>408-0006</t>
  </si>
  <si>
    <t>Щебень из природного камня для строительных работ марка 1200, фракция 10-20 мм</t>
  </si>
  <si>
    <t xml:space="preserve">131
</t>
  </si>
  <si>
    <t xml:space="preserve">657,82
</t>
  </si>
  <si>
    <t>МТРиЭ ЧО, Пост.от 10.11.2017 г. №56/1, п.505</t>
  </si>
  <si>
    <t>408-0008</t>
  </si>
  <si>
    <t>Щебень из природного камня для строительных работ марка 1200, фракция 40-70 мм</t>
  </si>
  <si>
    <t xml:space="preserve">126
</t>
  </si>
  <si>
    <t xml:space="preserve">546,64
</t>
  </si>
  <si>
    <t>МТРиЭ ЧО, Пост.от 10.11.2017 г. №56/1, п.503</t>
  </si>
  <si>
    <t>408-0009</t>
  </si>
  <si>
    <t>Щебень из природного камня для строительных работ марка 1000, фракция 5(3)-10 мм</t>
  </si>
  <si>
    <t xml:space="preserve">585,4
</t>
  </si>
  <si>
    <t>МТРиЭ ЧО, Пост.от 10.11.2017 г. №56/1, п.506</t>
  </si>
  <si>
    <t>408-0010</t>
  </si>
  <si>
    <t>Щебень из природного камня для строительных работ марка 1000, фракция 10-20 мм</t>
  </si>
  <si>
    <t>408-0011</t>
  </si>
  <si>
    <t>Щебень из природного камня для строительных работ марка 1000, фракция 20-40 мм</t>
  </si>
  <si>
    <t xml:space="preserve">523,18
</t>
  </si>
  <si>
    <t>МТРиЭ ЧО, Пост.от 10.11.2017 г. №56/1, п.504</t>
  </si>
  <si>
    <t>411-0001</t>
  </si>
  <si>
    <t>Вода</t>
  </si>
  <si>
    <t xml:space="preserve">3,11
</t>
  </si>
  <si>
    <t xml:space="preserve">26,36
</t>
  </si>
  <si>
    <t>Среднее (26.01.015, 26.01.017)</t>
  </si>
  <si>
    <t>ТССЦ-403-0587</t>
  </si>
  <si>
    <t>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21924.2-84...</t>
  </si>
  <si>
    <t xml:space="preserve">2000
</t>
  </si>
  <si>
    <t xml:space="preserve">8950,22
</t>
  </si>
  <si>
    <t>403-5553/0.88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</si>
  <si>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</si>
  <si>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( Оборачиваемость дорожных плит 10%)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</si>
  <si>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</si>
  <si>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</si>
  <si>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511
</t>
  </si>
  <si>
    <t xml:space="preserve">2364,16
</t>
  </si>
  <si>
    <t>МТРиЭ ЧО, Пост.от 10.11.2017 г. №56/1, п.500.4</t>
  </si>
  <si>
    <t>Удаленные и замененные ресурсы</t>
  </si>
  <si>
    <t>408-0122</t>
  </si>
  <si>
    <t>Песок природный для строительных работ средний</t>
  </si>
  <si>
    <t xml:space="preserve">117
</t>
  </si>
  <si>
    <t xml:space="preserve"> </t>
  </si>
  <si>
    <t xml:space="preserve"> Работы ПОС.</t>
  </si>
  <si>
    <t>4 кв. 2017г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</si>
  <si>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</si>
  <si>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</si>
  <si>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</si>
  <si>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</si>
  <si>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СОГЛАСОВАНО</t>
  </si>
  <si>
    <t xml:space="preserve">УТВЕРЖДАЮ 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</si>
  <si>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</si>
  <si>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</si>
  <si>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</si>
  <si>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</si>
  <si>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Технологическое присоединение.</t>
  </si>
  <si>
    <t>Стройка:Газопровод низкого давления от точки подключения до границы земельного участка по адресу: Г. Челябинск, Советский район, ул. Колсанова, 3Б-3В.</t>
  </si>
  <si>
    <t>Объект:Газопровод низкого давления от точки подключения до границы земельного участка по адресу: Г. Челябинск, Советский район, ул. Колсанова, 3Б-3В.</t>
  </si>
  <si>
    <t>Основание: смета 082.17-СМ</t>
  </si>
  <si>
    <t>НДС 18%</t>
  </si>
  <si>
    <t>ИТОГО с НДС</t>
  </si>
  <si>
    <t>Подготовил инженер - сметчик</t>
  </si>
  <si>
    <t>Начальника УСиИ</t>
  </si>
  <si>
    <t xml:space="preserve">   </t>
  </si>
  <si>
    <t>_____________________ /В.О. Брябрин/</t>
  </si>
  <si>
    <t>_____________________ /Е.С.Кувалдина/</t>
  </si>
  <si>
    <t>132 596,60</t>
  </si>
  <si>
    <t>руб.</t>
  </si>
  <si>
    <t>Смета на сумму   132 596,60 рублей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</si>
</sst>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0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8" fillId="0" borderId="0" xfId="23" applyFont="1" applyAlignment="1">
      <alignment horizontal="left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1" xfId="6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1000125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82"/>
  <sheetViews>
    <sheetView showGridLines="0" tabSelected="1" workbookViewId="0">
      <selection activeCell="E23" sqref="E23"/>
    </sheetView>
  </sheetViews>
  <sheetFormatPr defaultColWidth="9.140625"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12" ht="15.75" x14ac:dyDescent="0.25">
      <c r="A1" s="122" t="s">
        <v>329</v>
      </c>
      <c r="B1" s="122"/>
      <c r="H1" s="123" t="s">
        <v>330</v>
      </c>
      <c r="I1"/>
      <c r="J1"/>
    </row>
    <row r="2" spans="1:12" ht="15.75" x14ac:dyDescent="0.25">
      <c r="A2" s="122"/>
      <c r="H2" s="123"/>
      <c r="I2"/>
      <c r="J2"/>
    </row>
    <row r="3" spans="1:12" x14ac:dyDescent="0.2">
      <c r="A3" s="124" t="s">
        <v>348</v>
      </c>
      <c r="B3" s="124"/>
      <c r="H3" s="124" t="s">
        <v>348</v>
      </c>
      <c r="I3" s="124"/>
      <c r="J3" s="124"/>
    </row>
    <row r="4" spans="1:12" ht="15.75" x14ac:dyDescent="0.25">
      <c r="A4" s="125"/>
      <c r="H4" s="123"/>
      <c r="I4"/>
      <c r="J4"/>
    </row>
    <row r="5" spans="1:12" x14ac:dyDescent="0.2">
      <c r="A5" s="126" t="s">
        <v>331</v>
      </c>
      <c r="B5" s="126"/>
      <c r="H5" s="127" t="s">
        <v>332</v>
      </c>
      <c r="I5" s="127"/>
      <c r="J5" s="127"/>
    </row>
    <row r="6" spans="1:12" x14ac:dyDescent="0.2">
      <c r="A6" s="126" t="s">
        <v>333</v>
      </c>
      <c r="B6" s="126"/>
      <c r="H6" s="1" t="s">
        <v>334</v>
      </c>
    </row>
    <row r="8" spans="1:12" x14ac:dyDescent="0.2">
      <c r="A8" s="2"/>
      <c r="B8" s="2"/>
      <c r="C8" s="2"/>
      <c r="D8" s="2"/>
      <c r="E8" s="2"/>
      <c r="F8" s="2"/>
      <c r="G8" s="2"/>
      <c r="H8" s="2"/>
    </row>
    <row r="9" spans="1:12" s="5" customFormat="1" ht="12" x14ac:dyDescent="0.2">
      <c r="A9" s="3"/>
      <c r="B9" s="4"/>
      <c r="C9" s="4"/>
      <c r="D9" s="4"/>
    </row>
    <row r="10" spans="1:12" s="5" customFormat="1" ht="12" x14ac:dyDescent="0.2">
      <c r="A10" s="85" t="s">
        <v>336</v>
      </c>
      <c r="B10" s="4"/>
      <c r="C10" s="4"/>
      <c r="D10" s="4"/>
    </row>
    <row r="11" spans="1:12" s="5" customFormat="1" ht="12" x14ac:dyDescent="0.2">
      <c r="A11" s="85"/>
      <c r="B11" s="4" t="s">
        <v>335</v>
      </c>
      <c r="C11" s="4"/>
      <c r="D11" s="4"/>
    </row>
    <row r="12" spans="1:12" s="5" customFormat="1" ht="12" x14ac:dyDescent="0.2">
      <c r="A12" s="3"/>
      <c r="B12" s="4"/>
      <c r="C12" s="4"/>
      <c r="D12" s="4"/>
    </row>
    <row r="13" spans="1:12" s="5" customFormat="1" ht="12" x14ac:dyDescent="0.2">
      <c r="A13" s="85" t="s">
        <v>337</v>
      </c>
      <c r="B13" s="4"/>
      <c r="C13" s="4"/>
      <c r="D13" s="4"/>
    </row>
    <row r="14" spans="1:12" s="5" customFormat="1" ht="12" x14ac:dyDescent="0.2">
      <c r="A14" s="85"/>
      <c r="B14" s="4" t="s">
        <v>335</v>
      </c>
      <c r="C14" s="4"/>
      <c r="D14" s="4"/>
    </row>
    <row r="15" spans="1:12" s="5" customFormat="1" ht="12" x14ac:dyDescent="0.2">
      <c r="A15" s="128" t="s">
        <v>338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</row>
    <row r="17" spans="1:26" s="5" customFormat="1" ht="15" x14ac:dyDescent="0.25">
      <c r="A17" s="103" t="s">
        <v>37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</row>
    <row r="18" spans="1:26" s="5" customFormat="1" ht="12" x14ac:dyDescent="0.2">
      <c r="A18" s="104" t="s">
        <v>32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</row>
    <row r="19" spans="1:26" s="5" customFormat="1" ht="12" x14ac:dyDescent="0.2">
      <c r="A19" s="104" t="s">
        <v>323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</row>
    <row r="20" spans="1:26" s="5" customFormat="1" ht="12" x14ac:dyDescent="0.2"/>
    <row r="21" spans="1:26" s="5" customFormat="1" ht="12" x14ac:dyDescent="0.2">
      <c r="G21" s="106" t="s">
        <v>17</v>
      </c>
      <c r="H21" s="107"/>
      <c r="I21" s="108"/>
      <c r="J21" s="106" t="s">
        <v>18</v>
      </c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8"/>
    </row>
    <row r="22" spans="1:26" s="5" customFormat="1" x14ac:dyDescent="0.2">
      <c r="D22" s="3" t="s">
        <v>2</v>
      </c>
      <c r="G22" s="96">
        <f>19416/1000</f>
        <v>19.416</v>
      </c>
      <c r="H22" s="97"/>
      <c r="I22" s="7" t="s">
        <v>3</v>
      </c>
      <c r="J22" s="98" t="s">
        <v>346</v>
      </c>
      <c r="K22" s="99"/>
      <c r="L22" s="8"/>
      <c r="M22" s="8"/>
      <c r="N22" s="8"/>
      <c r="O22" s="8"/>
      <c r="P22" s="8"/>
      <c r="Q22" s="8"/>
      <c r="R22" s="8"/>
      <c r="S22" s="8"/>
      <c r="T22" s="8"/>
      <c r="U22" s="7" t="s">
        <v>347</v>
      </c>
    </row>
    <row r="23" spans="1:26" s="5" customFormat="1" x14ac:dyDescent="0.2">
      <c r="D23" s="9" t="s">
        <v>33</v>
      </c>
      <c r="F23" s="10"/>
      <c r="G23" s="96">
        <f>0/1000</f>
        <v>0</v>
      </c>
      <c r="H23" s="97"/>
      <c r="I23" s="7" t="s">
        <v>3</v>
      </c>
      <c r="J23" s="98">
        <f>0/1000</f>
        <v>0</v>
      </c>
      <c r="K23" s="99"/>
      <c r="L23" s="8"/>
      <c r="M23" s="8"/>
      <c r="N23" s="8"/>
      <c r="O23" s="8"/>
      <c r="P23" s="8"/>
      <c r="Q23" s="8"/>
      <c r="R23" s="8"/>
      <c r="S23" s="8"/>
      <c r="T23" s="8"/>
      <c r="U23" s="7" t="s">
        <v>3</v>
      </c>
    </row>
    <row r="24" spans="1:26" s="5" customFormat="1" x14ac:dyDescent="0.2">
      <c r="D24" s="9" t="s">
        <v>34</v>
      </c>
      <c r="F24" s="10"/>
      <c r="G24" s="96">
        <f>0/1000</f>
        <v>0</v>
      </c>
      <c r="H24" s="97"/>
      <c r="I24" s="7" t="s">
        <v>3</v>
      </c>
      <c r="J24" s="98">
        <f>0/1000</f>
        <v>0</v>
      </c>
      <c r="K24" s="99"/>
      <c r="L24" s="8"/>
      <c r="M24" s="8"/>
      <c r="N24" s="8"/>
      <c r="O24" s="8"/>
      <c r="P24" s="8"/>
      <c r="Q24" s="8"/>
      <c r="R24" s="8"/>
      <c r="S24" s="8"/>
      <c r="T24" s="8"/>
      <c r="U24" s="7" t="s">
        <v>3</v>
      </c>
    </row>
    <row r="25" spans="1:26" s="5" customFormat="1" x14ac:dyDescent="0.2">
      <c r="D25" s="3" t="s">
        <v>4</v>
      </c>
      <c r="G25" s="96">
        <f>(V25+V26)/1000</f>
        <v>9.4840000000000008E-2</v>
      </c>
      <c r="H25" s="97"/>
      <c r="I25" s="7" t="s">
        <v>5</v>
      </c>
      <c r="J25" s="98">
        <f>(W25+W26)/1000</f>
        <v>9.4840000000000008E-2</v>
      </c>
      <c r="K25" s="99"/>
      <c r="L25" s="8"/>
      <c r="M25" s="8"/>
      <c r="N25" s="8"/>
      <c r="O25" s="8"/>
      <c r="P25" s="8"/>
      <c r="Q25" s="8"/>
      <c r="R25" s="8"/>
      <c r="S25" s="8"/>
      <c r="T25" s="8"/>
      <c r="U25" s="7" t="s">
        <v>5</v>
      </c>
      <c r="V25" s="11">
        <v>75.2</v>
      </c>
      <c r="W25" s="12">
        <v>75.2</v>
      </c>
      <c r="X25" s="40">
        <v>1097</v>
      </c>
      <c r="Y25" s="40">
        <v>1524</v>
      </c>
      <c r="Z25" s="40">
        <v>1015</v>
      </c>
    </row>
    <row r="26" spans="1:26" s="5" customFormat="1" x14ac:dyDescent="0.2">
      <c r="D26" s="3" t="s">
        <v>6</v>
      </c>
      <c r="G26" s="96">
        <f>1097/1000</f>
        <v>1.097</v>
      </c>
      <c r="H26" s="97"/>
      <c r="I26" s="7" t="s">
        <v>3</v>
      </c>
      <c r="J26" s="98">
        <f>13761/1000</f>
        <v>13.760999999999999</v>
      </c>
      <c r="K26" s="99"/>
      <c r="L26" s="8"/>
      <c r="M26" s="8"/>
      <c r="N26" s="8"/>
      <c r="O26" s="8"/>
      <c r="P26" s="8"/>
      <c r="Q26" s="8"/>
      <c r="R26" s="8"/>
      <c r="S26" s="8"/>
      <c r="T26" s="8"/>
      <c r="U26" s="7" t="s">
        <v>3</v>
      </c>
      <c r="V26" s="11">
        <v>19.64</v>
      </c>
      <c r="W26" s="12">
        <v>19.64</v>
      </c>
      <c r="X26" s="41">
        <v>13761</v>
      </c>
      <c r="Y26" s="41">
        <v>16288</v>
      </c>
      <c r="Z26" s="41">
        <v>10185</v>
      </c>
    </row>
    <row r="27" spans="1:26" s="5" customFormat="1" ht="12" x14ac:dyDescent="0.2">
      <c r="F27" s="4"/>
      <c r="G27" s="13"/>
      <c r="H27" s="13"/>
      <c r="I27" s="14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4"/>
    </row>
    <row r="28" spans="1:26" s="5" customFormat="1" ht="12" x14ac:dyDescent="0.2">
      <c r="B28" s="4"/>
      <c r="C28" s="4"/>
      <c r="D28" s="4"/>
      <c r="F28" s="10"/>
      <c r="G28" s="16"/>
      <c r="H28" s="16"/>
      <c r="I28" s="17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7"/>
    </row>
    <row r="29" spans="1:26" s="5" customFormat="1" ht="12" x14ac:dyDescent="0.2">
      <c r="A29" s="3" t="str">
        <f>"Составлена в базисных ценах на 01.2000 г. и текущих ценах на " &amp; IF(LEN(L29)&gt;3,MID(L29,4,LEN(L29)),L29)</f>
        <v xml:space="preserve">Составлена в базисных ценах на 01.2000 г. и текущих ценах на </v>
      </c>
      <c r="D29" s="5" t="s">
        <v>324</v>
      </c>
    </row>
    <row r="30" spans="1:26" s="5" customFormat="1" thickBot="1" x14ac:dyDescent="0.25">
      <c r="A30" s="19"/>
    </row>
    <row r="31" spans="1:26" s="21" customFormat="1" ht="27" customHeight="1" thickBot="1" x14ac:dyDescent="0.25">
      <c r="A31" s="102" t="s">
        <v>7</v>
      </c>
      <c r="B31" s="102" t="s">
        <v>8</v>
      </c>
      <c r="C31" s="102" t="s">
        <v>9</v>
      </c>
      <c r="D31" s="101" t="s">
        <v>10</v>
      </c>
      <c r="E31" s="101"/>
      <c r="F31" s="101"/>
      <c r="G31" s="101" t="s">
        <v>11</v>
      </c>
      <c r="H31" s="101"/>
      <c r="I31" s="101"/>
      <c r="J31" s="101" t="s">
        <v>12</v>
      </c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</row>
    <row r="32" spans="1:26" s="21" customFormat="1" ht="22.5" customHeight="1" thickBot="1" x14ac:dyDescent="0.25">
      <c r="A32" s="102"/>
      <c r="B32" s="102"/>
      <c r="C32" s="102"/>
      <c r="D32" s="100" t="s">
        <v>1</v>
      </c>
      <c r="E32" s="20" t="s">
        <v>13</v>
      </c>
      <c r="F32" s="20" t="s">
        <v>14</v>
      </c>
      <c r="G32" s="100" t="s">
        <v>1</v>
      </c>
      <c r="H32" s="20" t="s">
        <v>13</v>
      </c>
      <c r="I32" s="20" t="s">
        <v>14</v>
      </c>
      <c r="J32" s="100" t="s">
        <v>1</v>
      </c>
      <c r="K32" s="20" t="s">
        <v>13</v>
      </c>
      <c r="L32" s="20"/>
      <c r="M32" s="20"/>
      <c r="N32" s="20"/>
      <c r="O32" s="20"/>
      <c r="P32" s="20"/>
      <c r="Q32" s="20"/>
      <c r="R32" s="20"/>
      <c r="S32" s="20"/>
      <c r="T32" s="20"/>
      <c r="U32" s="20" t="s">
        <v>14</v>
      </c>
    </row>
    <row r="33" spans="1:26" s="21" customFormat="1" ht="22.5" customHeight="1" thickBot="1" x14ac:dyDescent="0.25">
      <c r="A33" s="102"/>
      <c r="B33" s="102"/>
      <c r="C33" s="102"/>
      <c r="D33" s="100"/>
      <c r="E33" s="20" t="s">
        <v>15</v>
      </c>
      <c r="F33" s="20" t="s">
        <v>16</v>
      </c>
      <c r="G33" s="100"/>
      <c r="H33" s="20" t="s">
        <v>15</v>
      </c>
      <c r="I33" s="20" t="s">
        <v>16</v>
      </c>
      <c r="J33" s="100"/>
      <c r="K33" s="20" t="s">
        <v>15</v>
      </c>
      <c r="L33" s="20"/>
      <c r="M33" s="20"/>
      <c r="N33" s="20"/>
      <c r="O33" s="20"/>
      <c r="P33" s="20"/>
      <c r="Q33" s="20"/>
      <c r="R33" s="20"/>
      <c r="S33" s="20"/>
      <c r="T33" s="20"/>
      <c r="U33" s="20" t="s">
        <v>16</v>
      </c>
    </row>
    <row r="34" spans="1:26" s="4" customFormat="1" x14ac:dyDescent="0.2">
      <c r="A34" s="47">
        <v>1</v>
      </c>
      <c r="B34" s="47">
        <v>2</v>
      </c>
      <c r="C34" s="47">
        <v>3</v>
      </c>
      <c r="D34" s="48">
        <v>4</v>
      </c>
      <c r="E34" s="47">
        <v>5</v>
      </c>
      <c r="F34" s="47">
        <v>6</v>
      </c>
      <c r="G34" s="48">
        <v>7</v>
      </c>
      <c r="H34" s="47">
        <v>8</v>
      </c>
      <c r="I34" s="47">
        <v>9</v>
      </c>
      <c r="J34" s="48">
        <v>10</v>
      </c>
      <c r="K34" s="47">
        <v>11</v>
      </c>
      <c r="L34" s="47"/>
      <c r="M34" s="47"/>
      <c r="N34" s="47"/>
      <c r="O34" s="47"/>
      <c r="P34" s="47"/>
      <c r="Q34" s="47"/>
      <c r="R34" s="47"/>
      <c r="S34" s="47"/>
      <c r="T34" s="47"/>
      <c r="U34" s="47">
        <v>12</v>
      </c>
    </row>
    <row r="35" spans="1:26" s="23" customFormat="1" ht="19.350000000000001" customHeight="1" x14ac:dyDescent="0.2">
      <c r="A35" s="90" t="s">
        <v>42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</row>
    <row r="36" spans="1:26" s="23" customFormat="1" ht="60" x14ac:dyDescent="0.2">
      <c r="A36" s="49">
        <v>1</v>
      </c>
      <c r="B36" s="50" t="s">
        <v>43</v>
      </c>
      <c r="C36" s="51" t="s">
        <v>44</v>
      </c>
      <c r="D36" s="52">
        <v>467.82</v>
      </c>
      <c r="E36" s="53" t="s">
        <v>45</v>
      </c>
      <c r="F36" s="52" t="s">
        <v>46</v>
      </c>
      <c r="G36" s="52">
        <v>89</v>
      </c>
      <c r="H36" s="52" t="s">
        <v>47</v>
      </c>
      <c r="I36" s="52" t="s">
        <v>48</v>
      </c>
      <c r="J36" s="52">
        <v>895</v>
      </c>
      <c r="K36" s="53" t="s">
        <v>49</v>
      </c>
      <c r="L36" s="53"/>
      <c r="M36" s="53"/>
      <c r="N36" s="53"/>
      <c r="O36" s="53"/>
      <c r="P36" s="53"/>
      <c r="Q36" s="53"/>
      <c r="R36" s="53"/>
      <c r="S36" s="53"/>
      <c r="T36" s="53"/>
      <c r="U36" s="53" t="s">
        <v>50</v>
      </c>
    </row>
    <row r="37" spans="1:26" s="23" customFormat="1" ht="18.399999999999999" customHeight="1" x14ac:dyDescent="0.2">
      <c r="A37" s="92" t="s">
        <v>51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</row>
    <row r="38" spans="1:26" s="23" customFormat="1" ht="60" x14ac:dyDescent="0.2">
      <c r="A38" s="49">
        <v>2</v>
      </c>
      <c r="B38" s="50" t="s">
        <v>52</v>
      </c>
      <c r="C38" s="51" t="s">
        <v>53</v>
      </c>
      <c r="D38" s="52">
        <v>6992.7</v>
      </c>
      <c r="E38" s="53">
        <v>1652.22</v>
      </c>
      <c r="F38" s="52" t="s">
        <v>54</v>
      </c>
      <c r="G38" s="52">
        <v>839</v>
      </c>
      <c r="H38" s="52">
        <v>198</v>
      </c>
      <c r="I38" s="52" t="s">
        <v>55</v>
      </c>
      <c r="J38" s="52">
        <v>6326</v>
      </c>
      <c r="K38" s="53">
        <v>2493</v>
      </c>
      <c r="L38" s="53"/>
      <c r="M38" s="53"/>
      <c r="N38" s="53"/>
      <c r="O38" s="53"/>
      <c r="P38" s="53"/>
      <c r="Q38" s="53"/>
      <c r="R38" s="53"/>
      <c r="S38" s="53"/>
      <c r="T38" s="53"/>
      <c r="U38" s="53" t="s">
        <v>56</v>
      </c>
    </row>
    <row r="39" spans="1:26" s="4" customFormat="1" ht="48" x14ac:dyDescent="0.2">
      <c r="A39" s="49">
        <v>3</v>
      </c>
      <c r="B39" s="50" t="s">
        <v>57</v>
      </c>
      <c r="C39" s="51" t="s">
        <v>53</v>
      </c>
      <c r="D39" s="52">
        <v>5547.16</v>
      </c>
      <c r="E39" s="53">
        <v>533.82000000000005</v>
      </c>
      <c r="F39" s="52" t="s">
        <v>58</v>
      </c>
      <c r="G39" s="52">
        <v>666</v>
      </c>
      <c r="H39" s="52">
        <v>64</v>
      </c>
      <c r="I39" s="52" t="s">
        <v>59</v>
      </c>
      <c r="J39" s="52">
        <v>4399</v>
      </c>
      <c r="K39" s="53">
        <v>805</v>
      </c>
      <c r="L39" s="53"/>
      <c r="M39" s="53"/>
      <c r="N39" s="53"/>
      <c r="O39" s="53"/>
      <c r="P39" s="53"/>
      <c r="Q39" s="53"/>
      <c r="R39" s="53"/>
      <c r="S39" s="53"/>
      <c r="T39" s="53"/>
      <c r="U39" s="53" t="s">
        <v>60</v>
      </c>
      <c r="V39" s="23"/>
      <c r="W39" s="23"/>
      <c r="X39" s="23"/>
      <c r="Y39" s="23"/>
      <c r="Z39" s="23"/>
    </row>
    <row r="40" spans="1:26" s="4" customFormat="1" ht="84" x14ac:dyDescent="0.2">
      <c r="A40" s="49">
        <v>4</v>
      </c>
      <c r="B40" s="50" t="s">
        <v>61</v>
      </c>
      <c r="C40" s="51">
        <v>12</v>
      </c>
      <c r="D40" s="52">
        <v>2000</v>
      </c>
      <c r="E40" s="53" t="s">
        <v>62</v>
      </c>
      <c r="F40" s="52"/>
      <c r="G40" s="52">
        <v>24000</v>
      </c>
      <c r="H40" s="52" t="s">
        <v>63</v>
      </c>
      <c r="I40" s="52"/>
      <c r="J40" s="52">
        <v>107403</v>
      </c>
      <c r="K40" s="53" t="s">
        <v>64</v>
      </c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23"/>
      <c r="W40" s="23"/>
      <c r="X40" s="23"/>
      <c r="Y40" s="23"/>
      <c r="Z40" s="23"/>
    </row>
    <row r="41" spans="1:26" s="4" customFormat="1" ht="96" x14ac:dyDescent="0.2">
      <c r="A41" s="49">
        <v>5</v>
      </c>
      <c r="B41" s="50" t="s">
        <v>65</v>
      </c>
      <c r="C41" s="51" t="s">
        <v>66</v>
      </c>
      <c r="D41" s="52">
        <v>2000</v>
      </c>
      <c r="E41" s="53" t="s">
        <v>62</v>
      </c>
      <c r="F41" s="52"/>
      <c r="G41" s="52">
        <v>-21600</v>
      </c>
      <c r="H41" s="52" t="s">
        <v>67</v>
      </c>
      <c r="I41" s="52"/>
      <c r="J41" s="52">
        <v>-96662</v>
      </c>
      <c r="K41" s="53" t="s">
        <v>68</v>
      </c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23"/>
      <c r="W41" s="23"/>
      <c r="X41" s="23"/>
      <c r="Y41" s="23"/>
      <c r="Z41" s="23"/>
    </row>
    <row r="42" spans="1:26" s="4" customFormat="1" ht="72" x14ac:dyDescent="0.2">
      <c r="A42" s="49">
        <v>6</v>
      </c>
      <c r="B42" s="50" t="s">
        <v>69</v>
      </c>
      <c r="C42" s="51" t="s">
        <v>70</v>
      </c>
      <c r="D42" s="52">
        <v>318.57</v>
      </c>
      <c r="E42" s="53">
        <v>196.8</v>
      </c>
      <c r="F42" s="52">
        <v>121.77</v>
      </c>
      <c r="G42" s="52">
        <v>370</v>
      </c>
      <c r="H42" s="52">
        <v>229</v>
      </c>
      <c r="I42" s="52">
        <v>141</v>
      </c>
      <c r="J42" s="52">
        <v>3719</v>
      </c>
      <c r="K42" s="53">
        <v>2875</v>
      </c>
      <c r="L42" s="53"/>
      <c r="M42" s="53"/>
      <c r="N42" s="53"/>
      <c r="O42" s="53"/>
      <c r="P42" s="53"/>
      <c r="Q42" s="53"/>
      <c r="R42" s="53"/>
      <c r="S42" s="53"/>
      <c r="T42" s="53"/>
      <c r="U42" s="53">
        <v>844</v>
      </c>
      <c r="V42" s="23"/>
      <c r="W42" s="23"/>
      <c r="X42" s="23"/>
      <c r="Y42" s="23"/>
      <c r="Z42" s="23"/>
    </row>
    <row r="43" spans="1:26" s="25" customFormat="1" ht="18.399999999999999" customHeight="1" x14ac:dyDescent="0.2">
      <c r="A43" s="92" t="s">
        <v>71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23"/>
      <c r="W43" s="23"/>
      <c r="X43" s="23"/>
      <c r="Y43" s="23"/>
      <c r="Z43" s="23"/>
    </row>
    <row r="44" spans="1:26" ht="48" x14ac:dyDescent="0.2">
      <c r="A44" s="49">
        <v>7</v>
      </c>
      <c r="B44" s="50" t="s">
        <v>72</v>
      </c>
      <c r="C44" s="51" t="s">
        <v>73</v>
      </c>
      <c r="D44" s="52">
        <v>5022.6099999999997</v>
      </c>
      <c r="E44" s="53">
        <v>1889.7</v>
      </c>
      <c r="F44" s="52" t="s">
        <v>74</v>
      </c>
      <c r="G44" s="52">
        <v>273</v>
      </c>
      <c r="H44" s="52">
        <v>103</v>
      </c>
      <c r="I44" s="52" t="s">
        <v>75</v>
      </c>
      <c r="J44" s="52">
        <v>2384</v>
      </c>
      <c r="K44" s="53">
        <v>1291</v>
      </c>
      <c r="L44" s="53"/>
      <c r="M44" s="53"/>
      <c r="N44" s="53"/>
      <c r="O44" s="53"/>
      <c r="P44" s="53"/>
      <c r="Q44" s="53"/>
      <c r="R44" s="53"/>
      <c r="S44" s="53"/>
      <c r="T44" s="53"/>
      <c r="U44" s="53" t="s">
        <v>76</v>
      </c>
      <c r="V44" s="23"/>
      <c r="W44" s="23"/>
      <c r="X44" s="23"/>
      <c r="Y44" s="23"/>
      <c r="Z44" s="23"/>
    </row>
    <row r="45" spans="1:26" ht="48" x14ac:dyDescent="0.2">
      <c r="A45" s="49">
        <v>8</v>
      </c>
      <c r="B45" s="50" t="s">
        <v>77</v>
      </c>
      <c r="C45" s="51" t="s">
        <v>78</v>
      </c>
      <c r="D45" s="52">
        <v>601.35</v>
      </c>
      <c r="E45" s="53">
        <v>130.35</v>
      </c>
      <c r="F45" s="52" t="s">
        <v>79</v>
      </c>
      <c r="G45" s="52">
        <v>70</v>
      </c>
      <c r="H45" s="52">
        <v>15</v>
      </c>
      <c r="I45" s="52" t="s">
        <v>80</v>
      </c>
      <c r="J45" s="52">
        <v>549</v>
      </c>
      <c r="K45" s="53">
        <v>191</v>
      </c>
      <c r="L45" s="53"/>
      <c r="M45" s="53"/>
      <c r="N45" s="53"/>
      <c r="O45" s="53"/>
      <c r="P45" s="53"/>
      <c r="Q45" s="53"/>
      <c r="R45" s="53"/>
      <c r="S45" s="53"/>
      <c r="T45" s="53"/>
      <c r="U45" s="53" t="s">
        <v>81</v>
      </c>
      <c r="V45" s="23"/>
      <c r="W45" s="23"/>
      <c r="X45" s="23"/>
      <c r="Y45" s="23"/>
      <c r="Z45" s="23"/>
    </row>
    <row r="46" spans="1:26" ht="84" x14ac:dyDescent="0.2">
      <c r="A46" s="49">
        <v>9</v>
      </c>
      <c r="B46" s="50" t="s">
        <v>82</v>
      </c>
      <c r="C46" s="51" t="s">
        <v>78</v>
      </c>
      <c r="D46" s="52">
        <v>2674.67</v>
      </c>
      <c r="E46" s="53" t="s">
        <v>83</v>
      </c>
      <c r="F46" s="52" t="s">
        <v>84</v>
      </c>
      <c r="G46" s="52">
        <v>311</v>
      </c>
      <c r="H46" s="52" t="s">
        <v>85</v>
      </c>
      <c r="I46" s="52" t="s">
        <v>86</v>
      </c>
      <c r="J46" s="52">
        <v>1799</v>
      </c>
      <c r="K46" s="53" t="s">
        <v>87</v>
      </c>
      <c r="L46" s="53"/>
      <c r="M46" s="53"/>
      <c r="N46" s="53"/>
      <c r="O46" s="53"/>
      <c r="P46" s="53"/>
      <c r="Q46" s="53"/>
      <c r="R46" s="53"/>
      <c r="S46" s="53"/>
      <c r="T46" s="53"/>
      <c r="U46" s="53" t="s">
        <v>88</v>
      </c>
      <c r="V46" s="23"/>
      <c r="W46" s="23"/>
      <c r="X46" s="23"/>
      <c r="Y46" s="23"/>
      <c r="Z46" s="23"/>
    </row>
    <row r="47" spans="1:26" ht="84" x14ac:dyDescent="0.2">
      <c r="A47" s="49">
        <v>10</v>
      </c>
      <c r="B47" s="50" t="s">
        <v>89</v>
      </c>
      <c r="C47" s="51" t="s">
        <v>90</v>
      </c>
      <c r="D47" s="52">
        <v>31936.21</v>
      </c>
      <c r="E47" s="53" t="s">
        <v>91</v>
      </c>
      <c r="F47" s="52" t="s">
        <v>92</v>
      </c>
      <c r="G47" s="52">
        <v>2478</v>
      </c>
      <c r="H47" s="52" t="s">
        <v>93</v>
      </c>
      <c r="I47" s="52" t="s">
        <v>94</v>
      </c>
      <c r="J47" s="52">
        <v>11925</v>
      </c>
      <c r="K47" s="53" t="s">
        <v>95</v>
      </c>
      <c r="L47" s="53"/>
      <c r="M47" s="53"/>
      <c r="N47" s="53"/>
      <c r="O47" s="53"/>
      <c r="P47" s="53"/>
      <c r="Q47" s="53"/>
      <c r="R47" s="53"/>
      <c r="S47" s="53"/>
      <c r="T47" s="53"/>
      <c r="U47" s="53" t="s">
        <v>96</v>
      </c>
      <c r="V47" s="23"/>
      <c r="W47" s="23"/>
      <c r="X47" s="23"/>
      <c r="Y47" s="23"/>
      <c r="Z47" s="23"/>
    </row>
    <row r="48" spans="1:26" ht="60" x14ac:dyDescent="0.2">
      <c r="A48" s="49">
        <v>11</v>
      </c>
      <c r="B48" s="50" t="s">
        <v>97</v>
      </c>
      <c r="C48" s="51" t="s">
        <v>90</v>
      </c>
      <c r="D48" s="52">
        <v>34167</v>
      </c>
      <c r="E48" s="53" t="s">
        <v>98</v>
      </c>
      <c r="F48" s="52" t="s">
        <v>99</v>
      </c>
      <c r="G48" s="52">
        <v>2651</v>
      </c>
      <c r="H48" s="52" t="s">
        <v>100</v>
      </c>
      <c r="I48" s="52" t="s">
        <v>101</v>
      </c>
      <c r="J48" s="52">
        <v>10981</v>
      </c>
      <c r="K48" s="53" t="s">
        <v>102</v>
      </c>
      <c r="L48" s="53"/>
      <c r="M48" s="53"/>
      <c r="N48" s="53"/>
      <c r="O48" s="53"/>
      <c r="P48" s="53"/>
      <c r="Q48" s="53"/>
      <c r="R48" s="53"/>
      <c r="S48" s="53"/>
      <c r="T48" s="53"/>
      <c r="U48" s="53" t="s">
        <v>103</v>
      </c>
      <c r="V48" s="23"/>
      <c r="W48" s="23"/>
      <c r="X48" s="23"/>
      <c r="Y48" s="23"/>
      <c r="Z48" s="23"/>
    </row>
    <row r="49" spans="1:26" ht="72" x14ac:dyDescent="0.2">
      <c r="A49" s="49">
        <v>12</v>
      </c>
      <c r="B49" s="50" t="s">
        <v>104</v>
      </c>
      <c r="C49" s="51" t="s">
        <v>105</v>
      </c>
      <c r="D49" s="52">
        <v>4830.72</v>
      </c>
      <c r="E49" s="53" t="s">
        <v>106</v>
      </c>
      <c r="F49" s="52" t="s">
        <v>107</v>
      </c>
      <c r="G49" s="52">
        <v>-375</v>
      </c>
      <c r="H49" s="52" t="s">
        <v>108</v>
      </c>
      <c r="I49" s="52" t="s">
        <v>109</v>
      </c>
      <c r="J49" s="52">
        <v>-1429</v>
      </c>
      <c r="K49" s="53" t="s">
        <v>110</v>
      </c>
      <c r="L49" s="53"/>
      <c r="M49" s="53"/>
      <c r="N49" s="53"/>
      <c r="O49" s="53"/>
      <c r="P49" s="53"/>
      <c r="Q49" s="53"/>
      <c r="R49" s="53"/>
      <c r="S49" s="53"/>
      <c r="T49" s="53"/>
      <c r="U49" s="53" t="s">
        <v>111</v>
      </c>
      <c r="V49" s="23"/>
      <c r="W49" s="23"/>
      <c r="X49" s="23"/>
      <c r="Y49" s="23"/>
      <c r="Z49" s="23"/>
    </row>
    <row r="50" spans="1:26" ht="84" x14ac:dyDescent="0.2">
      <c r="A50" s="49">
        <v>13</v>
      </c>
      <c r="B50" s="50" t="s">
        <v>112</v>
      </c>
      <c r="C50" s="51" t="s">
        <v>90</v>
      </c>
      <c r="D50" s="52">
        <v>3218.43</v>
      </c>
      <c r="E50" s="53" t="s">
        <v>113</v>
      </c>
      <c r="F50" s="52" t="s">
        <v>114</v>
      </c>
      <c r="G50" s="52">
        <v>250</v>
      </c>
      <c r="H50" s="52" t="s">
        <v>115</v>
      </c>
      <c r="I50" s="52" t="s">
        <v>116</v>
      </c>
      <c r="J50" s="52">
        <v>1765</v>
      </c>
      <c r="K50" s="53" t="s">
        <v>117</v>
      </c>
      <c r="L50" s="53"/>
      <c r="M50" s="53"/>
      <c r="N50" s="53"/>
      <c r="O50" s="53"/>
      <c r="P50" s="53"/>
      <c r="Q50" s="53"/>
      <c r="R50" s="53"/>
      <c r="S50" s="53"/>
      <c r="T50" s="53"/>
      <c r="U50" s="53" t="s">
        <v>118</v>
      </c>
      <c r="V50" s="23"/>
      <c r="W50" s="23"/>
      <c r="X50" s="23"/>
      <c r="Y50" s="23"/>
      <c r="Z50" s="23"/>
    </row>
    <row r="51" spans="1:26" ht="60" x14ac:dyDescent="0.2">
      <c r="A51" s="49">
        <v>14</v>
      </c>
      <c r="B51" s="50" t="s">
        <v>119</v>
      </c>
      <c r="C51" s="51" t="s">
        <v>120</v>
      </c>
      <c r="D51" s="52">
        <v>8.92</v>
      </c>
      <c r="E51" s="53" t="s">
        <v>121</v>
      </c>
      <c r="F51" s="52">
        <v>3.59</v>
      </c>
      <c r="G51" s="52">
        <v>4</v>
      </c>
      <c r="H51" s="52" t="s">
        <v>122</v>
      </c>
      <c r="I51" s="52">
        <v>2</v>
      </c>
      <c r="J51" s="52">
        <v>20</v>
      </c>
      <c r="K51" s="53" t="s">
        <v>123</v>
      </c>
      <c r="L51" s="53"/>
      <c r="M51" s="53"/>
      <c r="N51" s="53"/>
      <c r="O51" s="53"/>
      <c r="P51" s="53"/>
      <c r="Q51" s="53"/>
      <c r="R51" s="53"/>
      <c r="S51" s="53"/>
      <c r="T51" s="53"/>
      <c r="U51" s="53">
        <v>6</v>
      </c>
      <c r="V51" s="23"/>
      <c r="W51" s="23"/>
      <c r="X51" s="23"/>
      <c r="Y51" s="23"/>
      <c r="Z51" s="23"/>
    </row>
    <row r="52" spans="1:26" ht="84" x14ac:dyDescent="0.2">
      <c r="A52" s="49">
        <v>15</v>
      </c>
      <c r="B52" s="50" t="s">
        <v>124</v>
      </c>
      <c r="C52" s="51" t="s">
        <v>125</v>
      </c>
      <c r="D52" s="52">
        <v>511</v>
      </c>
      <c r="E52" s="53" t="s">
        <v>126</v>
      </c>
      <c r="F52" s="52"/>
      <c r="G52" s="52">
        <v>6709</v>
      </c>
      <c r="H52" s="52" t="s">
        <v>127</v>
      </c>
      <c r="I52" s="52"/>
      <c r="J52" s="52">
        <v>31041</v>
      </c>
      <c r="K52" s="53" t="s">
        <v>128</v>
      </c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23"/>
      <c r="W52" s="23"/>
      <c r="X52" s="23"/>
      <c r="Y52" s="23"/>
      <c r="Z52" s="23"/>
    </row>
    <row r="53" spans="1:26" ht="72" x14ac:dyDescent="0.2">
      <c r="A53" s="49">
        <v>16</v>
      </c>
      <c r="B53" s="50" t="s">
        <v>129</v>
      </c>
      <c r="C53" s="51" t="s">
        <v>130</v>
      </c>
      <c r="D53" s="52">
        <v>4.12</v>
      </c>
      <c r="E53" s="53"/>
      <c r="F53" s="52">
        <v>4.12</v>
      </c>
      <c r="G53" s="52">
        <v>47</v>
      </c>
      <c r="H53" s="52"/>
      <c r="I53" s="52">
        <v>47</v>
      </c>
      <c r="J53" s="52">
        <v>336</v>
      </c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>
        <v>336</v>
      </c>
      <c r="V53" s="23"/>
      <c r="W53" s="23"/>
      <c r="X53" s="23"/>
      <c r="Y53" s="23"/>
      <c r="Z53" s="23"/>
    </row>
    <row r="54" spans="1:26" ht="72" x14ac:dyDescent="0.2">
      <c r="A54" s="54">
        <v>17</v>
      </c>
      <c r="B54" s="55" t="s">
        <v>131</v>
      </c>
      <c r="C54" s="56" t="s">
        <v>130</v>
      </c>
      <c r="D54" s="57">
        <v>8.33</v>
      </c>
      <c r="E54" s="58"/>
      <c r="F54" s="57">
        <v>8.33</v>
      </c>
      <c r="G54" s="57">
        <v>95</v>
      </c>
      <c r="H54" s="57"/>
      <c r="I54" s="57">
        <v>95</v>
      </c>
      <c r="J54" s="57">
        <v>446</v>
      </c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>
        <v>446</v>
      </c>
      <c r="V54" s="23"/>
      <c r="W54" s="23"/>
      <c r="X54" s="23"/>
      <c r="Y54" s="23"/>
      <c r="Z54" s="23"/>
    </row>
    <row r="55" spans="1:26" x14ac:dyDescent="0.2">
      <c r="A55" s="94" t="s">
        <v>132</v>
      </c>
      <c r="B55" s="95"/>
      <c r="C55" s="95"/>
      <c r="D55" s="95"/>
      <c r="E55" s="95"/>
      <c r="F55" s="95"/>
      <c r="G55" s="60">
        <v>19416</v>
      </c>
      <c r="H55" s="60"/>
      <c r="I55" s="60"/>
      <c r="J55" s="60">
        <v>112370</v>
      </c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23"/>
      <c r="W55" s="23"/>
      <c r="X55" s="23"/>
      <c r="Y55" s="23"/>
      <c r="Z55" s="23"/>
    </row>
    <row r="56" spans="1:26" ht="36" x14ac:dyDescent="0.2">
      <c r="A56" s="86" t="s">
        <v>133</v>
      </c>
      <c r="B56" s="87"/>
      <c r="C56" s="87"/>
      <c r="D56" s="87"/>
      <c r="E56" s="87"/>
      <c r="F56" s="87"/>
      <c r="G56" s="52">
        <v>16877</v>
      </c>
      <c r="H56" s="52" t="s">
        <v>134</v>
      </c>
      <c r="I56" s="52" t="s">
        <v>135</v>
      </c>
      <c r="J56" s="52">
        <v>85897</v>
      </c>
      <c r="K56" s="53" t="s">
        <v>136</v>
      </c>
      <c r="L56" s="53"/>
      <c r="M56" s="53"/>
      <c r="N56" s="53"/>
      <c r="O56" s="53"/>
      <c r="P56" s="53"/>
      <c r="Q56" s="53"/>
      <c r="R56" s="53"/>
      <c r="S56" s="53"/>
      <c r="T56" s="53"/>
      <c r="U56" s="53" t="s">
        <v>137</v>
      </c>
      <c r="V56" s="23"/>
      <c r="W56" s="23"/>
      <c r="X56" s="23"/>
      <c r="Y56" s="23"/>
      <c r="Z56" s="23"/>
    </row>
    <row r="57" spans="1:26" x14ac:dyDescent="0.2">
      <c r="A57" s="86" t="s">
        <v>138</v>
      </c>
      <c r="B57" s="87"/>
      <c r="C57" s="87"/>
      <c r="D57" s="87"/>
      <c r="E57" s="87"/>
      <c r="F57" s="87"/>
      <c r="G57" s="52"/>
      <c r="H57" s="52"/>
      <c r="I57" s="52"/>
      <c r="J57" s="52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23"/>
      <c r="W57" s="23"/>
      <c r="X57" s="23"/>
      <c r="Y57" s="23"/>
      <c r="Z57" s="23"/>
    </row>
    <row r="58" spans="1:26" x14ac:dyDescent="0.2">
      <c r="A58" s="86" t="s">
        <v>139</v>
      </c>
      <c r="B58" s="87"/>
      <c r="C58" s="87"/>
      <c r="D58" s="87"/>
      <c r="E58" s="87"/>
      <c r="F58" s="87"/>
      <c r="G58" s="52">
        <v>1097</v>
      </c>
      <c r="H58" s="52"/>
      <c r="I58" s="52"/>
      <c r="J58" s="52">
        <v>13761</v>
      </c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23"/>
      <c r="W58" s="23"/>
      <c r="X58" s="23"/>
      <c r="Y58" s="23"/>
      <c r="Z58" s="23"/>
    </row>
    <row r="59" spans="1:26" x14ac:dyDescent="0.2">
      <c r="A59" s="86" t="s">
        <v>140</v>
      </c>
      <c r="B59" s="87"/>
      <c r="C59" s="87"/>
      <c r="D59" s="87"/>
      <c r="E59" s="87"/>
      <c r="F59" s="87"/>
      <c r="G59" s="52">
        <v>13199</v>
      </c>
      <c r="H59" s="52"/>
      <c r="I59" s="52"/>
      <c r="J59" s="52">
        <v>58748</v>
      </c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23"/>
      <c r="W59" s="23"/>
      <c r="X59" s="23"/>
      <c r="Y59" s="23"/>
      <c r="Z59" s="23"/>
    </row>
    <row r="60" spans="1:26" x14ac:dyDescent="0.2">
      <c r="A60" s="86" t="s">
        <v>141</v>
      </c>
      <c r="B60" s="87"/>
      <c r="C60" s="87"/>
      <c r="D60" s="87"/>
      <c r="E60" s="87"/>
      <c r="F60" s="87"/>
      <c r="G60" s="52">
        <v>2877</v>
      </c>
      <c r="H60" s="52"/>
      <c r="I60" s="52"/>
      <c r="J60" s="52">
        <v>17104</v>
      </c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23"/>
      <c r="W60" s="23"/>
      <c r="X60" s="23"/>
      <c r="Y60" s="23"/>
      <c r="Z60" s="23"/>
    </row>
    <row r="61" spans="1:26" x14ac:dyDescent="0.2">
      <c r="A61" s="88" t="s">
        <v>142</v>
      </c>
      <c r="B61" s="89"/>
      <c r="C61" s="89"/>
      <c r="D61" s="89"/>
      <c r="E61" s="89"/>
      <c r="F61" s="89"/>
      <c r="G61" s="59">
        <v>1524</v>
      </c>
      <c r="H61" s="59"/>
      <c r="I61" s="59"/>
      <c r="J61" s="59">
        <v>16288</v>
      </c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23"/>
      <c r="W61" s="23"/>
      <c r="X61" s="23"/>
      <c r="Y61" s="23"/>
      <c r="Z61" s="23"/>
    </row>
    <row r="62" spans="1:26" x14ac:dyDescent="0.2">
      <c r="A62" s="88" t="s">
        <v>143</v>
      </c>
      <c r="B62" s="89"/>
      <c r="C62" s="89"/>
      <c r="D62" s="89"/>
      <c r="E62" s="89"/>
      <c r="F62" s="89"/>
      <c r="G62" s="59">
        <v>1015</v>
      </c>
      <c r="H62" s="59"/>
      <c r="I62" s="59"/>
      <c r="J62" s="59">
        <v>10185</v>
      </c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23"/>
      <c r="W62" s="23"/>
      <c r="X62" s="23"/>
      <c r="Y62" s="23"/>
      <c r="Z62" s="23"/>
    </row>
    <row r="63" spans="1:26" x14ac:dyDescent="0.2">
      <c r="A63" s="88" t="s">
        <v>144</v>
      </c>
      <c r="B63" s="89"/>
      <c r="C63" s="89"/>
      <c r="D63" s="89"/>
      <c r="E63" s="89"/>
      <c r="F63" s="89"/>
      <c r="G63" s="59"/>
      <c r="H63" s="59"/>
      <c r="I63" s="59"/>
      <c r="J63" s="59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23"/>
      <c r="W63" s="23"/>
      <c r="X63" s="23"/>
      <c r="Y63" s="23"/>
      <c r="Z63" s="23"/>
    </row>
    <row r="64" spans="1:26" ht="30" customHeight="1" x14ac:dyDescent="0.2">
      <c r="A64" s="86" t="s">
        <v>145</v>
      </c>
      <c r="B64" s="87"/>
      <c r="C64" s="87"/>
      <c r="D64" s="87"/>
      <c r="E64" s="87"/>
      <c r="F64" s="87"/>
      <c r="G64" s="52">
        <v>158</v>
      </c>
      <c r="H64" s="52"/>
      <c r="I64" s="52"/>
      <c r="J64" s="52">
        <v>1606</v>
      </c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23"/>
      <c r="W64" s="23"/>
      <c r="X64" s="23"/>
      <c r="Y64" s="23"/>
      <c r="Z64" s="23"/>
    </row>
    <row r="65" spans="1:26" x14ac:dyDescent="0.2">
      <c r="A65" s="86" t="s">
        <v>146</v>
      </c>
      <c r="B65" s="87"/>
      <c r="C65" s="87"/>
      <c r="D65" s="87"/>
      <c r="E65" s="87"/>
      <c r="F65" s="87"/>
      <c r="G65" s="52">
        <v>19116</v>
      </c>
      <c r="H65" s="52"/>
      <c r="I65" s="52"/>
      <c r="J65" s="52">
        <v>109982</v>
      </c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23"/>
      <c r="W65" s="23"/>
      <c r="X65" s="23"/>
      <c r="Y65" s="23"/>
      <c r="Z65" s="23"/>
    </row>
    <row r="66" spans="1:26" x14ac:dyDescent="0.2">
      <c r="A66" s="86" t="s">
        <v>147</v>
      </c>
      <c r="B66" s="87"/>
      <c r="C66" s="87"/>
      <c r="D66" s="87"/>
      <c r="E66" s="87"/>
      <c r="F66" s="87"/>
      <c r="G66" s="52">
        <v>47</v>
      </c>
      <c r="H66" s="52"/>
      <c r="I66" s="52"/>
      <c r="J66" s="52">
        <v>336</v>
      </c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23"/>
      <c r="W66" s="23"/>
      <c r="X66" s="23"/>
      <c r="Y66" s="23"/>
      <c r="Z66" s="23"/>
    </row>
    <row r="67" spans="1:26" x14ac:dyDescent="0.2">
      <c r="A67" s="86" t="s">
        <v>148</v>
      </c>
      <c r="B67" s="87"/>
      <c r="C67" s="87"/>
      <c r="D67" s="87"/>
      <c r="E67" s="87"/>
      <c r="F67" s="87"/>
      <c r="G67" s="52">
        <v>95</v>
      </c>
      <c r="H67" s="52"/>
      <c r="I67" s="52"/>
      <c r="J67" s="52">
        <v>446</v>
      </c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23"/>
      <c r="W67" s="23"/>
      <c r="X67" s="23"/>
      <c r="Y67" s="23"/>
      <c r="Z67" s="23"/>
    </row>
    <row r="68" spans="1:26" x14ac:dyDescent="0.2">
      <c r="A68" s="86" t="s">
        <v>149</v>
      </c>
      <c r="B68" s="87"/>
      <c r="C68" s="87"/>
      <c r="D68" s="87"/>
      <c r="E68" s="87"/>
      <c r="F68" s="87"/>
      <c r="G68" s="52">
        <v>19416</v>
      </c>
      <c r="H68" s="52"/>
      <c r="I68" s="52"/>
      <c r="J68" s="52">
        <v>112370</v>
      </c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23"/>
      <c r="W68" s="23"/>
      <c r="X68" s="23"/>
      <c r="Y68" s="23"/>
      <c r="Z68" s="23"/>
    </row>
    <row r="69" spans="1:26" x14ac:dyDescent="0.2">
      <c r="A69" s="88" t="s">
        <v>150</v>
      </c>
      <c r="B69" s="89"/>
      <c r="C69" s="89"/>
      <c r="D69" s="89"/>
      <c r="E69" s="89"/>
      <c r="F69" s="89"/>
      <c r="G69" s="59">
        <v>19416</v>
      </c>
      <c r="H69" s="59"/>
      <c r="I69" s="59"/>
      <c r="J69" s="59">
        <v>112370</v>
      </c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23"/>
      <c r="W69" s="23"/>
      <c r="X69" s="23"/>
      <c r="Y69" s="23"/>
      <c r="Z69" s="23"/>
    </row>
    <row r="70" spans="1:26" ht="12.75" customHeight="1" x14ac:dyDescent="0.2">
      <c r="A70" s="88" t="s">
        <v>339</v>
      </c>
      <c r="B70" s="89"/>
      <c r="C70" s="89"/>
      <c r="D70" s="89"/>
      <c r="E70" s="89"/>
      <c r="F70" s="89"/>
      <c r="G70" s="52"/>
      <c r="H70" s="52"/>
      <c r="I70" s="52"/>
      <c r="J70" s="59">
        <v>20226.599999999999</v>
      </c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23"/>
      <c r="W70" s="23"/>
      <c r="X70" s="23"/>
      <c r="Y70" s="23"/>
      <c r="Z70" s="23"/>
    </row>
    <row r="71" spans="1:26" ht="12.75" customHeight="1" x14ac:dyDescent="0.2">
      <c r="A71" s="88" t="s">
        <v>340</v>
      </c>
      <c r="B71" s="89"/>
      <c r="C71" s="89"/>
      <c r="D71" s="89"/>
      <c r="E71" s="89"/>
      <c r="F71" s="89"/>
      <c r="G71" s="129"/>
      <c r="H71" s="129"/>
      <c r="I71" s="129"/>
      <c r="J71" s="59">
        <f>J70+J69</f>
        <v>132596.6</v>
      </c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23"/>
      <c r="W71" s="23"/>
      <c r="X71" s="23"/>
      <c r="Y71" s="23"/>
      <c r="Z71" s="23"/>
    </row>
    <row r="72" spans="1:26" x14ac:dyDescent="0.2">
      <c r="A72" s="24"/>
      <c r="B72" s="42"/>
      <c r="C72" s="43"/>
      <c r="D72" s="44"/>
      <c r="E72" s="44"/>
      <c r="F72" s="43"/>
      <c r="G72" s="45"/>
      <c r="H72" s="2"/>
      <c r="I72" s="2"/>
      <c r="J72" s="45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23"/>
      <c r="W72" s="23"/>
      <c r="X72" s="23"/>
      <c r="Y72" s="23"/>
      <c r="Z72" s="23"/>
    </row>
    <row r="73" spans="1:26" x14ac:dyDescent="0.2">
      <c r="A73" s="24"/>
      <c r="B73" s="42"/>
      <c r="C73" s="43"/>
      <c r="D73" s="44"/>
      <c r="E73" s="44"/>
      <c r="F73" s="43"/>
      <c r="G73" s="18"/>
      <c r="H73" s="4"/>
      <c r="I73" s="4"/>
      <c r="J73" s="18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23"/>
      <c r="W73" s="23"/>
      <c r="X73" s="23"/>
      <c r="Y73" s="23"/>
      <c r="Z73" s="23"/>
    </row>
    <row r="74" spans="1:26" x14ac:dyDescent="0.2">
      <c r="B74" s="1" t="s">
        <v>341</v>
      </c>
      <c r="E74" s="1" t="s">
        <v>345</v>
      </c>
      <c r="M74" s="22"/>
      <c r="N74" s="22"/>
      <c r="O74" s="22"/>
      <c r="P74" s="22"/>
      <c r="Q74" s="22"/>
      <c r="R74" s="22"/>
      <c r="S74" s="22"/>
      <c r="T74" s="22"/>
      <c r="U74" s="22"/>
      <c r="V74" s="23"/>
      <c r="W74" s="23"/>
      <c r="X74" s="23"/>
      <c r="Y74" s="23"/>
      <c r="Z74" s="23"/>
    </row>
    <row r="75" spans="1:26" x14ac:dyDescent="0.2">
      <c r="V75" s="25"/>
      <c r="W75" s="25"/>
      <c r="X75" s="25"/>
      <c r="Y75" s="25"/>
      <c r="Z75" s="25"/>
    </row>
    <row r="76" spans="1:26" x14ac:dyDescent="0.2">
      <c r="B76" s="1" t="s">
        <v>342</v>
      </c>
      <c r="C76" s="1" t="s">
        <v>343</v>
      </c>
      <c r="E76" s="1" t="s">
        <v>344</v>
      </c>
    </row>
    <row r="77" spans="1:26" x14ac:dyDescent="0.2">
      <c r="A77" s="3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23"/>
      <c r="W77" s="23"/>
      <c r="X77" s="23"/>
      <c r="Y77" s="23"/>
      <c r="Z77" s="23"/>
    </row>
    <row r="78" spans="1:26" x14ac:dyDescent="0.2">
      <c r="A78" s="46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x14ac:dyDescent="0.2">
      <c r="A79" s="25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x14ac:dyDescent="0.2">
      <c r="A80" s="46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x14ac:dyDescent="0.2">
      <c r="A81" s="19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4"/>
      <c r="W81" s="4"/>
      <c r="X81" s="4"/>
      <c r="Y81" s="4"/>
      <c r="Z81" s="4"/>
    </row>
    <row r="82" spans="1:26" x14ac:dyDescent="0.2">
      <c r="V82" s="25"/>
      <c r="W82" s="25"/>
      <c r="X82" s="25"/>
      <c r="Y82" s="25"/>
      <c r="Z82" s="25"/>
    </row>
  </sheetData>
  <mergeCells count="45">
    <mergeCell ref="A15:L15"/>
    <mergeCell ref="A70:F70"/>
    <mergeCell ref="A71:F71"/>
    <mergeCell ref="A17:U17"/>
    <mergeCell ref="A18:U18"/>
    <mergeCell ref="A19:U19"/>
    <mergeCell ref="J21:U21"/>
    <mergeCell ref="G21:I21"/>
    <mergeCell ref="J22:K22"/>
    <mergeCell ref="J25:K25"/>
    <mergeCell ref="G23:H23"/>
    <mergeCell ref="G24:H24"/>
    <mergeCell ref="J23:K23"/>
    <mergeCell ref="J24:K24"/>
    <mergeCell ref="G22:H22"/>
    <mergeCell ref="A35:U35"/>
    <mergeCell ref="A37:U37"/>
    <mergeCell ref="A43:U43"/>
    <mergeCell ref="A55:F55"/>
    <mergeCell ref="G25:H25"/>
    <mergeCell ref="G26:H26"/>
    <mergeCell ref="J26:K26"/>
    <mergeCell ref="J32:J33"/>
    <mergeCell ref="G31:I31"/>
    <mergeCell ref="A31:A33"/>
    <mergeCell ref="B31:B33"/>
    <mergeCell ref="C31:C33"/>
    <mergeCell ref="D31:F31"/>
    <mergeCell ref="D32:D33"/>
    <mergeCell ref="J31:U31"/>
    <mergeCell ref="G32:G33"/>
    <mergeCell ref="A56:F56"/>
    <mergeCell ref="A69:F69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57:F5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96"/>
  <sheetViews>
    <sheetView showGridLines="0" topLeftCell="A61" workbookViewId="0">
      <selection activeCell="F100" sqref="F100"/>
    </sheetView>
  </sheetViews>
  <sheetFormatPr defaultColWidth="9.140625"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35</v>
      </c>
      <c r="B2" s="4"/>
      <c r="C2" s="4"/>
      <c r="D2" s="4"/>
      <c r="L2" s="28"/>
    </row>
    <row r="3" spans="1:23" s="5" customFormat="1" x14ac:dyDescent="0.2">
      <c r="A3" s="3"/>
      <c r="B3" s="4"/>
      <c r="C3" s="4"/>
      <c r="D3" s="4"/>
      <c r="L3" s="28"/>
    </row>
    <row r="4" spans="1:23" s="5" customFormat="1" x14ac:dyDescent="0.2">
      <c r="A4" s="6" t="s">
        <v>36</v>
      </c>
      <c r="B4" s="4"/>
      <c r="C4" s="4"/>
      <c r="D4" s="4"/>
      <c r="L4" s="28"/>
    </row>
    <row r="5" spans="1:23" s="5" customFormat="1" ht="15" x14ac:dyDescent="0.25">
      <c r="A5" s="103" t="s">
        <v>151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26"/>
      <c r="P5" s="26"/>
      <c r="Q5" s="26"/>
      <c r="R5" s="26"/>
      <c r="S5" s="26"/>
      <c r="T5" s="26"/>
      <c r="U5" s="26"/>
      <c r="V5" s="26"/>
      <c r="W5" s="26"/>
    </row>
    <row r="6" spans="1:23" s="5" customFormat="1" ht="12" x14ac:dyDescent="0.2">
      <c r="A6" s="104" t="s">
        <v>31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27"/>
      <c r="P6" s="27"/>
      <c r="Q6" s="27"/>
      <c r="R6" s="27"/>
      <c r="S6" s="27"/>
      <c r="T6" s="27"/>
      <c r="U6" s="27"/>
      <c r="V6" s="27"/>
      <c r="W6" s="27"/>
    </row>
    <row r="7" spans="1:23" s="5" customFormat="1" ht="12" x14ac:dyDescent="0.2">
      <c r="A7" s="104" t="s">
        <v>38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27"/>
      <c r="P7" s="27"/>
      <c r="Q7" s="27"/>
      <c r="R7" s="27"/>
      <c r="S7" s="27"/>
      <c r="T7" s="27"/>
      <c r="U7" s="27"/>
      <c r="V7" s="27"/>
      <c r="W7" s="27"/>
    </row>
    <row r="8" spans="1:23" s="5" customFormat="1" ht="12" x14ac:dyDescent="0.2">
      <c r="A8" s="105" t="s">
        <v>39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28"/>
    </row>
    <row r="10" spans="1:23" s="5" customFormat="1" ht="12" x14ac:dyDescent="0.2">
      <c r="G10" s="110" t="s">
        <v>17</v>
      </c>
      <c r="H10" s="111"/>
      <c r="I10" s="111"/>
      <c r="J10" s="110" t="s">
        <v>18</v>
      </c>
      <c r="K10" s="111"/>
      <c r="L10" s="111"/>
      <c r="M10" s="112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1:23" s="5" customFormat="1" x14ac:dyDescent="0.2">
      <c r="D11" s="3" t="s">
        <v>2</v>
      </c>
      <c r="G11" s="96">
        <f>19416/1000</f>
        <v>19.416</v>
      </c>
      <c r="H11" s="97"/>
      <c r="I11" s="30" t="s">
        <v>3</v>
      </c>
      <c r="J11" s="98">
        <f>112370/1000</f>
        <v>112.37</v>
      </c>
      <c r="K11" s="99"/>
      <c r="L11" s="31"/>
      <c r="M11" s="7" t="s">
        <v>3</v>
      </c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 s="5" customFormat="1" x14ac:dyDescent="0.2">
      <c r="D12" s="9" t="s">
        <v>33</v>
      </c>
      <c r="F12" s="10"/>
      <c r="G12" s="96">
        <f>0/1000</f>
        <v>0</v>
      </c>
      <c r="H12" s="97"/>
      <c r="I12" s="7" t="s">
        <v>3</v>
      </c>
      <c r="J12" s="98">
        <f>0/1000</f>
        <v>0</v>
      </c>
      <c r="K12" s="99"/>
      <c r="L12" s="31"/>
      <c r="M12" s="7" t="s">
        <v>3</v>
      </c>
      <c r="N12" s="32"/>
      <c r="O12" s="32"/>
      <c r="P12" s="32"/>
      <c r="Q12" s="32"/>
      <c r="R12" s="32"/>
      <c r="S12" s="32"/>
      <c r="T12" s="32"/>
    </row>
    <row r="13" spans="1:23" s="5" customFormat="1" x14ac:dyDescent="0.2">
      <c r="D13" s="9" t="s">
        <v>34</v>
      </c>
      <c r="F13" s="10"/>
      <c r="G13" s="96">
        <f>0/1000</f>
        <v>0</v>
      </c>
      <c r="H13" s="97"/>
      <c r="I13" s="7" t="s">
        <v>3</v>
      </c>
      <c r="J13" s="98">
        <f>0/1000</f>
        <v>0</v>
      </c>
      <c r="K13" s="99"/>
      <c r="L13" s="31"/>
      <c r="M13" s="7" t="s">
        <v>3</v>
      </c>
      <c r="N13" s="32"/>
      <c r="O13" s="32"/>
      <c r="P13" s="32"/>
      <c r="Q13" s="32"/>
      <c r="R13" s="32"/>
      <c r="S13" s="32"/>
      <c r="T13" s="32"/>
    </row>
    <row r="14" spans="1:23" s="5" customFormat="1" x14ac:dyDescent="0.2">
      <c r="D14" s="3" t="s">
        <v>4</v>
      </c>
      <c r="G14" s="96">
        <f>(O14+O15)/1000</f>
        <v>9.4840000000000008E-2</v>
      </c>
      <c r="H14" s="97"/>
      <c r="I14" s="30" t="s">
        <v>5</v>
      </c>
      <c r="J14" s="98">
        <f>(P14+P15)/1000</f>
        <v>9.4840000000000008E-2</v>
      </c>
      <c r="K14" s="99"/>
      <c r="L14" s="11">
        <v>801</v>
      </c>
      <c r="M14" s="7" t="s">
        <v>5</v>
      </c>
      <c r="N14" s="32"/>
      <c r="O14" s="11">
        <v>75.2</v>
      </c>
      <c r="P14" s="12">
        <v>75.2</v>
      </c>
      <c r="Q14" s="32"/>
      <c r="R14" s="32"/>
      <c r="S14" s="32"/>
      <c r="T14" s="32"/>
      <c r="U14" s="32"/>
      <c r="V14" s="32"/>
      <c r="W14" s="33"/>
    </row>
    <row r="15" spans="1:23" s="5" customFormat="1" x14ac:dyDescent="0.2">
      <c r="D15" s="3" t="s">
        <v>6</v>
      </c>
      <c r="G15" s="96">
        <f>1097/1000</f>
        <v>1.097</v>
      </c>
      <c r="H15" s="97"/>
      <c r="I15" s="30" t="s">
        <v>3</v>
      </c>
      <c r="J15" s="98">
        <f>13761/1000</f>
        <v>13.760999999999999</v>
      </c>
      <c r="K15" s="99"/>
      <c r="L15" s="12">
        <v>10045</v>
      </c>
      <c r="M15" s="7" t="s">
        <v>3</v>
      </c>
      <c r="N15" s="32"/>
      <c r="O15" s="11">
        <v>19.64</v>
      </c>
      <c r="P15" s="12">
        <v>19.64</v>
      </c>
      <c r="Q15" s="32"/>
      <c r="R15" s="32"/>
      <c r="S15" s="32"/>
      <c r="T15" s="32"/>
      <c r="U15" s="32"/>
      <c r="V15" s="32"/>
      <c r="W15" s="33"/>
    </row>
    <row r="16" spans="1:23" s="5" customFormat="1" x14ac:dyDescent="0.2">
      <c r="F16" s="4"/>
      <c r="G16" s="13"/>
      <c r="H16" s="13"/>
      <c r="I16" s="14"/>
      <c r="J16" s="15"/>
      <c r="K16" s="34"/>
      <c r="L16" s="11">
        <v>296</v>
      </c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5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3716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324</v>
      </c>
    </row>
    <row r="19" spans="1:23" s="5" customFormat="1" ht="13.5" thickBot="1" x14ac:dyDescent="0.25">
      <c r="A19" s="19"/>
      <c r="L19" s="28"/>
    </row>
    <row r="20" spans="1:23" s="21" customFormat="1" ht="23.25" customHeight="1" thickBot="1" x14ac:dyDescent="0.25">
      <c r="A20" s="113" t="s">
        <v>7</v>
      </c>
      <c r="B20" s="113" t="s">
        <v>0</v>
      </c>
      <c r="C20" s="113" t="s">
        <v>19</v>
      </c>
      <c r="D20" s="36" t="s">
        <v>20</v>
      </c>
      <c r="E20" s="113" t="s">
        <v>21</v>
      </c>
      <c r="F20" s="117" t="s">
        <v>22</v>
      </c>
      <c r="G20" s="118"/>
      <c r="H20" s="117" t="s">
        <v>23</v>
      </c>
      <c r="I20" s="121"/>
      <c r="J20" s="121"/>
      <c r="K20" s="118"/>
      <c r="L20" s="37"/>
      <c r="M20" s="113" t="s">
        <v>24</v>
      </c>
      <c r="N20" s="113" t="s">
        <v>25</v>
      </c>
    </row>
    <row r="21" spans="1:23" s="21" customFormat="1" ht="19.5" customHeight="1" thickBot="1" x14ac:dyDescent="0.25">
      <c r="A21" s="114"/>
      <c r="B21" s="114"/>
      <c r="C21" s="114"/>
      <c r="D21" s="113" t="s">
        <v>30</v>
      </c>
      <c r="E21" s="114"/>
      <c r="F21" s="119"/>
      <c r="G21" s="120"/>
      <c r="H21" s="115" t="s">
        <v>26</v>
      </c>
      <c r="I21" s="116"/>
      <c r="J21" s="115" t="s">
        <v>27</v>
      </c>
      <c r="K21" s="116"/>
      <c r="L21" s="38"/>
      <c r="M21" s="114"/>
      <c r="N21" s="114"/>
    </row>
    <row r="22" spans="1:23" s="21" customFormat="1" ht="19.5" customHeight="1" x14ac:dyDescent="0.2">
      <c r="A22" s="114"/>
      <c r="B22" s="114"/>
      <c r="C22" s="114"/>
      <c r="D22" s="114"/>
      <c r="E22" s="114"/>
      <c r="F22" s="62" t="s">
        <v>28</v>
      </c>
      <c r="G22" s="62" t="s">
        <v>29</v>
      </c>
      <c r="H22" s="62" t="s">
        <v>28</v>
      </c>
      <c r="I22" s="62" t="s">
        <v>29</v>
      </c>
      <c r="J22" s="62" t="s">
        <v>28</v>
      </c>
      <c r="K22" s="62" t="s">
        <v>29</v>
      </c>
      <c r="L22" s="38"/>
      <c r="M22" s="114"/>
      <c r="N22" s="114"/>
    </row>
    <row r="23" spans="1:23" x14ac:dyDescent="0.2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63">
        <v>7</v>
      </c>
      <c r="H23" s="63">
        <v>8</v>
      </c>
      <c r="I23" s="63">
        <v>9</v>
      </c>
      <c r="J23" s="63">
        <v>10</v>
      </c>
      <c r="K23" s="63">
        <v>11</v>
      </c>
      <c r="L23" s="64"/>
      <c r="M23" s="63">
        <v>12</v>
      </c>
      <c r="N23" s="63">
        <v>13</v>
      </c>
    </row>
    <row r="24" spans="1:23" s="4" customFormat="1" ht="18.399999999999999" customHeight="1" x14ac:dyDescent="0.2">
      <c r="A24" s="109" t="s">
        <v>152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</row>
    <row r="25" spans="1:23" s="4" customFormat="1" ht="18.399999999999999" customHeight="1" x14ac:dyDescent="0.2">
      <c r="A25" s="109" t="s">
        <v>153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</row>
    <row r="26" spans="1:23" ht="24" x14ac:dyDescent="0.2">
      <c r="A26" s="65">
        <v>1</v>
      </c>
      <c r="B26" s="66" t="s">
        <v>154</v>
      </c>
      <c r="C26" s="50" t="s">
        <v>155</v>
      </c>
      <c r="D26" s="67" t="s">
        <v>156</v>
      </c>
      <c r="E26" s="68">
        <v>1.54</v>
      </c>
      <c r="F26" s="52" t="s">
        <v>157</v>
      </c>
      <c r="G26" s="52">
        <v>15.18</v>
      </c>
      <c r="H26" s="69"/>
      <c r="I26" s="69"/>
      <c r="J26" s="52" t="s">
        <v>158</v>
      </c>
      <c r="K26" s="52">
        <v>190.93</v>
      </c>
      <c r="L26" s="70"/>
      <c r="M26" s="69">
        <f t="shared" ref="M26:M39" si="0">IF(ISNUMBER(K26/G26),IF(NOT(K26/G26=0),K26/G26, " "), " ")</f>
        <v>12.577733860342557</v>
      </c>
      <c r="N26" s="67"/>
    </row>
    <row r="27" spans="1:23" s="4" customFormat="1" ht="24" x14ac:dyDescent="0.2">
      <c r="A27" s="65">
        <v>2</v>
      </c>
      <c r="B27" s="66" t="s">
        <v>159</v>
      </c>
      <c r="C27" s="50" t="s">
        <v>160</v>
      </c>
      <c r="D27" s="67" t="s">
        <v>156</v>
      </c>
      <c r="E27" s="68">
        <v>1.83</v>
      </c>
      <c r="F27" s="52" t="s">
        <v>161</v>
      </c>
      <c r="G27" s="52">
        <v>18.559999999999999</v>
      </c>
      <c r="H27" s="69"/>
      <c r="I27" s="69"/>
      <c r="J27" s="52" t="s">
        <v>162</v>
      </c>
      <c r="K27" s="52">
        <v>233.33</v>
      </c>
      <c r="L27" s="70"/>
      <c r="M27" s="69">
        <f t="shared" si="0"/>
        <v>12.571659482758623</v>
      </c>
      <c r="N27" s="67"/>
    </row>
    <row r="28" spans="1:23" s="4" customFormat="1" ht="24" x14ac:dyDescent="0.2">
      <c r="A28" s="65">
        <v>3</v>
      </c>
      <c r="B28" s="66" t="s">
        <v>163</v>
      </c>
      <c r="C28" s="50" t="s">
        <v>164</v>
      </c>
      <c r="D28" s="67" t="s">
        <v>156</v>
      </c>
      <c r="E28" s="68">
        <v>2.89</v>
      </c>
      <c r="F28" s="52" t="s">
        <v>165</v>
      </c>
      <c r="G28" s="52">
        <v>29.85</v>
      </c>
      <c r="H28" s="69"/>
      <c r="I28" s="69"/>
      <c r="J28" s="52" t="s">
        <v>166</v>
      </c>
      <c r="K28" s="52">
        <v>375.56</v>
      </c>
      <c r="L28" s="70"/>
      <c r="M28" s="69">
        <f t="shared" si="0"/>
        <v>12.581574539363483</v>
      </c>
      <c r="N28" s="67"/>
    </row>
    <row r="29" spans="1:23" s="4" customFormat="1" ht="24" x14ac:dyDescent="0.2">
      <c r="A29" s="65">
        <v>4</v>
      </c>
      <c r="B29" s="66" t="s">
        <v>167</v>
      </c>
      <c r="C29" s="50" t="s">
        <v>168</v>
      </c>
      <c r="D29" s="67" t="s">
        <v>156</v>
      </c>
      <c r="E29" s="68">
        <v>11.1</v>
      </c>
      <c r="F29" s="52" t="s">
        <v>169</v>
      </c>
      <c r="G29" s="52">
        <v>115.66</v>
      </c>
      <c r="H29" s="69"/>
      <c r="I29" s="69"/>
      <c r="J29" s="52" t="s">
        <v>170</v>
      </c>
      <c r="K29" s="52">
        <v>1454.32</v>
      </c>
      <c r="L29" s="70"/>
      <c r="M29" s="69">
        <f t="shared" si="0"/>
        <v>12.574096489711222</v>
      </c>
      <c r="N29" s="67"/>
    </row>
    <row r="30" spans="1:23" s="4" customFormat="1" ht="24" x14ac:dyDescent="0.2">
      <c r="A30" s="65">
        <v>5</v>
      </c>
      <c r="B30" s="66" t="s">
        <v>171</v>
      </c>
      <c r="C30" s="50" t="s">
        <v>172</v>
      </c>
      <c r="D30" s="67" t="s">
        <v>156</v>
      </c>
      <c r="E30" s="68">
        <v>9.77</v>
      </c>
      <c r="F30" s="52" t="s">
        <v>173</v>
      </c>
      <c r="G30" s="52">
        <v>102.68</v>
      </c>
      <c r="H30" s="69"/>
      <c r="I30" s="69"/>
      <c r="J30" s="52" t="s">
        <v>174</v>
      </c>
      <c r="K30" s="52">
        <v>1290.52</v>
      </c>
      <c r="L30" s="70"/>
      <c r="M30" s="69">
        <f t="shared" si="0"/>
        <v>12.568367744448771</v>
      </c>
      <c r="N30" s="67"/>
    </row>
    <row r="31" spans="1:23" ht="24" x14ac:dyDescent="0.2">
      <c r="A31" s="65">
        <v>6</v>
      </c>
      <c r="B31" s="66" t="s">
        <v>175</v>
      </c>
      <c r="C31" s="50" t="s">
        <v>176</v>
      </c>
      <c r="D31" s="67" t="s">
        <v>156</v>
      </c>
      <c r="E31" s="68">
        <v>18.7</v>
      </c>
      <c r="F31" s="52" t="s">
        <v>177</v>
      </c>
      <c r="G31" s="52">
        <v>198.22</v>
      </c>
      <c r="H31" s="69"/>
      <c r="I31" s="69"/>
      <c r="J31" s="52" t="s">
        <v>178</v>
      </c>
      <c r="K31" s="52">
        <v>2492.9</v>
      </c>
      <c r="L31" s="70"/>
      <c r="M31" s="69">
        <f t="shared" si="0"/>
        <v>12.576430229038444</v>
      </c>
      <c r="N31" s="67"/>
    </row>
    <row r="32" spans="1:23" ht="24" x14ac:dyDescent="0.2">
      <c r="A32" s="65">
        <v>7</v>
      </c>
      <c r="B32" s="66" t="s">
        <v>179</v>
      </c>
      <c r="C32" s="50" t="s">
        <v>180</v>
      </c>
      <c r="D32" s="67" t="s">
        <v>156</v>
      </c>
      <c r="E32" s="68">
        <v>21.39</v>
      </c>
      <c r="F32" s="52" t="s">
        <v>181</v>
      </c>
      <c r="G32" s="52">
        <v>228.66</v>
      </c>
      <c r="H32" s="69"/>
      <c r="I32" s="69"/>
      <c r="J32" s="52" t="s">
        <v>182</v>
      </c>
      <c r="K32" s="52">
        <v>2874.39</v>
      </c>
      <c r="L32" s="70"/>
      <c r="M32" s="69">
        <f t="shared" si="0"/>
        <v>12.57058514825505</v>
      </c>
      <c r="N32" s="67"/>
    </row>
    <row r="33" spans="1:14" ht="24" x14ac:dyDescent="0.2">
      <c r="A33" s="65">
        <v>8</v>
      </c>
      <c r="B33" s="66" t="s">
        <v>183</v>
      </c>
      <c r="C33" s="50" t="s">
        <v>184</v>
      </c>
      <c r="D33" s="67" t="s">
        <v>156</v>
      </c>
      <c r="E33" s="68">
        <v>4.97</v>
      </c>
      <c r="F33" s="52" t="s">
        <v>185</v>
      </c>
      <c r="G33" s="52">
        <v>53.58</v>
      </c>
      <c r="H33" s="69"/>
      <c r="I33" s="69"/>
      <c r="J33" s="52" t="s">
        <v>186</v>
      </c>
      <c r="K33" s="52">
        <v>673.93</v>
      </c>
      <c r="L33" s="70"/>
      <c r="M33" s="69">
        <f t="shared" si="0"/>
        <v>12.578014184397162</v>
      </c>
      <c r="N33" s="67"/>
    </row>
    <row r="34" spans="1:14" ht="24" x14ac:dyDescent="0.2">
      <c r="A34" s="65">
        <v>9</v>
      </c>
      <c r="B34" s="66" t="s">
        <v>187</v>
      </c>
      <c r="C34" s="50" t="s">
        <v>188</v>
      </c>
      <c r="D34" s="67" t="s">
        <v>156</v>
      </c>
      <c r="E34" s="68">
        <v>3.01</v>
      </c>
      <c r="F34" s="52" t="s">
        <v>189</v>
      </c>
      <c r="G34" s="52">
        <v>36.61</v>
      </c>
      <c r="H34" s="69"/>
      <c r="I34" s="69"/>
      <c r="J34" s="52" t="s">
        <v>190</v>
      </c>
      <c r="K34" s="52">
        <v>460.17</v>
      </c>
      <c r="L34" s="70"/>
      <c r="M34" s="69">
        <f t="shared" si="0"/>
        <v>12.56951652553947</v>
      </c>
      <c r="N34" s="67"/>
    </row>
    <row r="35" spans="1:14" s="84" customFormat="1" x14ac:dyDescent="0.2">
      <c r="A35" s="80"/>
      <c r="B35" s="81"/>
      <c r="C35" s="82" t="s">
        <v>327</v>
      </c>
      <c r="D35" s="79" t="s">
        <v>328</v>
      </c>
      <c r="E35" s="83"/>
      <c r="F35" s="59"/>
      <c r="G35" s="59">
        <v>799</v>
      </c>
      <c r="H35" s="77"/>
      <c r="I35" s="77"/>
      <c r="J35" s="59"/>
      <c r="K35" s="59">
        <v>10046.049999999999</v>
      </c>
      <c r="L35" s="78"/>
      <c r="M35" s="77">
        <f t="shared" si="0"/>
        <v>12.573279098873591</v>
      </c>
      <c r="N35" s="79"/>
    </row>
    <row r="36" spans="1:14" s="84" customFormat="1" x14ac:dyDescent="0.2">
      <c r="A36" s="80"/>
      <c r="B36" s="81"/>
      <c r="C36" s="82" t="s">
        <v>327</v>
      </c>
      <c r="D36" s="79" t="s">
        <v>328</v>
      </c>
      <c r="E36" s="83"/>
      <c r="F36" s="59"/>
      <c r="G36" s="59">
        <v>1598</v>
      </c>
      <c r="H36" s="77"/>
      <c r="I36" s="77"/>
      <c r="J36" s="59"/>
      <c r="K36" s="59">
        <v>20092.099999999999</v>
      </c>
      <c r="L36" s="78"/>
      <c r="M36" s="77">
        <f t="shared" si="0"/>
        <v>12.573279098873591</v>
      </c>
      <c r="N36" s="79"/>
    </row>
    <row r="37" spans="1:14" s="84" customFormat="1" ht="24" x14ac:dyDescent="0.2">
      <c r="A37" s="80"/>
      <c r="B37" s="81"/>
      <c r="C37" s="82" t="s">
        <v>325</v>
      </c>
      <c r="D37" s="79"/>
      <c r="E37" s="83"/>
      <c r="F37" s="59"/>
      <c r="G37" s="59">
        <v>801</v>
      </c>
      <c r="H37" s="77"/>
      <c r="I37" s="77"/>
      <c r="J37" s="59"/>
      <c r="K37" s="59">
        <v>10045</v>
      </c>
      <c r="L37" s="78"/>
      <c r="M37" s="77">
        <f t="shared" si="0"/>
        <v>12.540574282147317</v>
      </c>
      <c r="N37" s="79"/>
    </row>
    <row r="38" spans="1:14" ht="24" x14ac:dyDescent="0.2">
      <c r="A38" s="65">
        <v>10</v>
      </c>
      <c r="B38" s="66">
        <v>2</v>
      </c>
      <c r="C38" s="50" t="s">
        <v>191</v>
      </c>
      <c r="D38" s="67" t="s">
        <v>156</v>
      </c>
      <c r="E38" s="68">
        <v>19.64</v>
      </c>
      <c r="F38" s="52">
        <v>15.071283095723015</v>
      </c>
      <c r="G38" s="52">
        <v>296</v>
      </c>
      <c r="H38" s="69"/>
      <c r="I38" s="69"/>
      <c r="J38" s="52">
        <v>189.20570264765783</v>
      </c>
      <c r="K38" s="52">
        <v>3716</v>
      </c>
      <c r="L38" s="70"/>
      <c r="M38" s="69">
        <f t="shared" si="0"/>
        <v>12.554054054054054</v>
      </c>
      <c r="N38" s="67"/>
    </row>
    <row r="39" spans="1:14" s="84" customFormat="1" ht="24" x14ac:dyDescent="0.2">
      <c r="A39" s="80"/>
      <c r="B39" s="81"/>
      <c r="C39" s="82" t="s">
        <v>326</v>
      </c>
      <c r="D39" s="79"/>
      <c r="E39" s="83"/>
      <c r="F39" s="59"/>
      <c r="G39" s="59">
        <v>296</v>
      </c>
      <c r="H39" s="77"/>
      <c r="I39" s="77"/>
      <c r="J39" s="59"/>
      <c r="K39" s="59">
        <v>3716</v>
      </c>
      <c r="L39" s="78"/>
      <c r="M39" s="77">
        <f t="shared" si="0"/>
        <v>12.554054054054054</v>
      </c>
      <c r="N39" s="79"/>
    </row>
    <row r="40" spans="1:14" ht="18.399999999999999" customHeight="1" x14ac:dyDescent="0.2">
      <c r="A40" s="109" t="s">
        <v>193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</row>
    <row r="41" spans="1:14" ht="36" x14ac:dyDescent="0.2">
      <c r="A41" s="65">
        <v>11</v>
      </c>
      <c r="B41" s="66">
        <v>10311</v>
      </c>
      <c r="C41" s="50" t="s">
        <v>194</v>
      </c>
      <c r="D41" s="67" t="s">
        <v>195</v>
      </c>
      <c r="E41" s="68">
        <v>0.16</v>
      </c>
      <c r="F41" s="52" t="s">
        <v>196</v>
      </c>
      <c r="G41" s="52">
        <v>12.01</v>
      </c>
      <c r="H41" s="69"/>
      <c r="I41" s="69"/>
      <c r="J41" s="52" t="s">
        <v>197</v>
      </c>
      <c r="K41" s="52">
        <v>88</v>
      </c>
      <c r="L41" s="70"/>
      <c r="M41" s="69">
        <f t="shared" ref="M41:M58" si="1">IF(ISNUMBER(K41/G41),IF(NOT(K41/G41=0),K41/G41, " "), " ")</f>
        <v>7.3272273105745214</v>
      </c>
      <c r="N41" s="67" t="s">
        <v>198</v>
      </c>
    </row>
    <row r="42" spans="1:14" ht="36" x14ac:dyDescent="0.2">
      <c r="A42" s="65">
        <v>12</v>
      </c>
      <c r="B42" s="66">
        <v>21141</v>
      </c>
      <c r="C42" s="50" t="s">
        <v>199</v>
      </c>
      <c r="D42" s="67" t="s">
        <v>195</v>
      </c>
      <c r="E42" s="68">
        <v>7.28</v>
      </c>
      <c r="F42" s="52" t="s">
        <v>200</v>
      </c>
      <c r="G42" s="52">
        <v>976.03</v>
      </c>
      <c r="H42" s="69"/>
      <c r="I42" s="69"/>
      <c r="J42" s="52" t="s">
        <v>201</v>
      </c>
      <c r="K42" s="52">
        <v>5831.28</v>
      </c>
      <c r="L42" s="70"/>
      <c r="M42" s="69">
        <f t="shared" si="1"/>
        <v>5.9744884890833276</v>
      </c>
      <c r="N42" s="67" t="s">
        <v>198</v>
      </c>
    </row>
    <row r="43" spans="1:14" ht="24" x14ac:dyDescent="0.2">
      <c r="A43" s="65">
        <v>13</v>
      </c>
      <c r="B43" s="66">
        <v>30101</v>
      </c>
      <c r="C43" s="50" t="s">
        <v>202</v>
      </c>
      <c r="D43" s="67" t="s">
        <v>195</v>
      </c>
      <c r="E43" s="68">
        <v>1.07</v>
      </c>
      <c r="F43" s="52" t="s">
        <v>203</v>
      </c>
      <c r="G43" s="52">
        <v>119.36</v>
      </c>
      <c r="H43" s="69"/>
      <c r="I43" s="69"/>
      <c r="J43" s="52" t="s">
        <v>204</v>
      </c>
      <c r="K43" s="52">
        <v>560.67999999999995</v>
      </c>
      <c r="L43" s="70"/>
      <c r="M43" s="69">
        <f t="shared" si="1"/>
        <v>4.6973860589812331</v>
      </c>
      <c r="N43" s="67" t="s">
        <v>198</v>
      </c>
    </row>
    <row r="44" spans="1:14" ht="48" x14ac:dyDescent="0.2">
      <c r="A44" s="65">
        <v>14</v>
      </c>
      <c r="B44" s="66">
        <v>50101</v>
      </c>
      <c r="C44" s="50" t="s">
        <v>205</v>
      </c>
      <c r="D44" s="67" t="s">
        <v>195</v>
      </c>
      <c r="E44" s="68">
        <v>2.39</v>
      </c>
      <c r="F44" s="52" t="s">
        <v>206</v>
      </c>
      <c r="G44" s="52">
        <v>149.97</v>
      </c>
      <c r="H44" s="69"/>
      <c r="I44" s="69"/>
      <c r="J44" s="52" t="s">
        <v>207</v>
      </c>
      <c r="K44" s="52">
        <v>987.07</v>
      </c>
      <c r="L44" s="70"/>
      <c r="M44" s="69">
        <f t="shared" si="1"/>
        <v>6.5817830232713215</v>
      </c>
      <c r="N44" s="67" t="s">
        <v>198</v>
      </c>
    </row>
    <row r="45" spans="1:14" ht="24" x14ac:dyDescent="0.2">
      <c r="A45" s="65">
        <v>15</v>
      </c>
      <c r="B45" s="66">
        <v>70149</v>
      </c>
      <c r="C45" s="50" t="s">
        <v>208</v>
      </c>
      <c r="D45" s="67" t="s">
        <v>195</v>
      </c>
      <c r="E45" s="68">
        <v>0.2</v>
      </c>
      <c r="F45" s="52" t="s">
        <v>209</v>
      </c>
      <c r="G45" s="52">
        <v>17.59</v>
      </c>
      <c r="H45" s="69"/>
      <c r="I45" s="69"/>
      <c r="J45" s="52" t="s">
        <v>210</v>
      </c>
      <c r="K45" s="52">
        <v>144.6</v>
      </c>
      <c r="L45" s="70"/>
      <c r="M45" s="69">
        <f t="shared" si="1"/>
        <v>8.2205798749289372</v>
      </c>
      <c r="N45" s="67" t="s">
        <v>198</v>
      </c>
    </row>
    <row r="46" spans="1:14" ht="36" x14ac:dyDescent="0.2">
      <c r="A46" s="65">
        <v>16</v>
      </c>
      <c r="B46" s="66">
        <v>91400</v>
      </c>
      <c r="C46" s="50" t="s">
        <v>211</v>
      </c>
      <c r="D46" s="67" t="s">
        <v>195</v>
      </c>
      <c r="E46" s="68">
        <v>0.16</v>
      </c>
      <c r="F46" s="52" t="s">
        <v>212</v>
      </c>
      <c r="G46" s="52">
        <v>1.22</v>
      </c>
      <c r="H46" s="69"/>
      <c r="I46" s="69"/>
      <c r="J46" s="52" t="s">
        <v>213</v>
      </c>
      <c r="K46" s="52">
        <v>4.68</v>
      </c>
      <c r="L46" s="70"/>
      <c r="M46" s="69">
        <f t="shared" si="1"/>
        <v>3.8360655737704916</v>
      </c>
      <c r="N46" s="67" t="s">
        <v>214</v>
      </c>
    </row>
    <row r="47" spans="1:14" ht="24" x14ac:dyDescent="0.2">
      <c r="A47" s="65">
        <v>17</v>
      </c>
      <c r="B47" s="66">
        <v>120102</v>
      </c>
      <c r="C47" s="50" t="s">
        <v>215</v>
      </c>
      <c r="D47" s="67" t="s">
        <v>195</v>
      </c>
      <c r="E47" s="68">
        <v>0.16</v>
      </c>
      <c r="F47" s="52" t="s">
        <v>216</v>
      </c>
      <c r="G47" s="52">
        <v>21.27</v>
      </c>
      <c r="H47" s="69"/>
      <c r="I47" s="69"/>
      <c r="J47" s="52" t="s">
        <v>217</v>
      </c>
      <c r="K47" s="52">
        <v>150.4</v>
      </c>
      <c r="L47" s="70"/>
      <c r="M47" s="69">
        <f t="shared" si="1"/>
        <v>7.0709920075223325</v>
      </c>
      <c r="N47" s="67" t="s">
        <v>198</v>
      </c>
    </row>
    <row r="48" spans="1:14" ht="24" x14ac:dyDescent="0.2">
      <c r="A48" s="65">
        <v>18</v>
      </c>
      <c r="B48" s="66">
        <v>120202</v>
      </c>
      <c r="C48" s="50" t="s">
        <v>218</v>
      </c>
      <c r="D48" s="67" t="s">
        <v>195</v>
      </c>
      <c r="E48" s="68">
        <v>0.81</v>
      </c>
      <c r="F48" s="52" t="s">
        <v>219</v>
      </c>
      <c r="G48" s="52">
        <v>125.37</v>
      </c>
      <c r="H48" s="69"/>
      <c r="I48" s="69"/>
      <c r="J48" s="52" t="s">
        <v>220</v>
      </c>
      <c r="K48" s="52">
        <v>821.34</v>
      </c>
      <c r="L48" s="70"/>
      <c r="M48" s="69">
        <f t="shared" si="1"/>
        <v>6.5513280689160087</v>
      </c>
      <c r="N48" s="67" t="s">
        <v>198</v>
      </c>
    </row>
    <row r="49" spans="1:14" ht="36" x14ac:dyDescent="0.2">
      <c r="A49" s="65">
        <v>19</v>
      </c>
      <c r="B49" s="66">
        <v>120500</v>
      </c>
      <c r="C49" s="50" t="s">
        <v>221</v>
      </c>
      <c r="D49" s="67" t="s">
        <v>195</v>
      </c>
      <c r="E49" s="68">
        <v>0.19</v>
      </c>
      <c r="F49" s="52" t="s">
        <v>222</v>
      </c>
      <c r="G49" s="52">
        <v>3.78</v>
      </c>
      <c r="H49" s="69"/>
      <c r="I49" s="69"/>
      <c r="J49" s="52" t="s">
        <v>223</v>
      </c>
      <c r="K49" s="52">
        <v>14.13</v>
      </c>
      <c r="L49" s="70"/>
      <c r="M49" s="69">
        <f t="shared" si="1"/>
        <v>3.7380952380952386</v>
      </c>
      <c r="N49" s="67" t="s">
        <v>214</v>
      </c>
    </row>
    <row r="50" spans="1:14" ht="24" x14ac:dyDescent="0.2">
      <c r="A50" s="65">
        <v>20</v>
      </c>
      <c r="B50" s="66">
        <v>120906</v>
      </c>
      <c r="C50" s="50" t="s">
        <v>224</v>
      </c>
      <c r="D50" s="67" t="s">
        <v>195</v>
      </c>
      <c r="E50" s="68">
        <v>1.38</v>
      </c>
      <c r="F50" s="52" t="s">
        <v>225</v>
      </c>
      <c r="G50" s="52">
        <v>115.35</v>
      </c>
      <c r="H50" s="69"/>
      <c r="I50" s="69"/>
      <c r="J50" s="52" t="s">
        <v>226</v>
      </c>
      <c r="K50" s="52">
        <v>786.6</v>
      </c>
      <c r="L50" s="70"/>
      <c r="M50" s="69">
        <f t="shared" si="1"/>
        <v>6.8192457737321206</v>
      </c>
      <c r="N50" s="67" t="s">
        <v>198</v>
      </c>
    </row>
    <row r="51" spans="1:14" ht="24" x14ac:dyDescent="0.2">
      <c r="A51" s="65">
        <v>21</v>
      </c>
      <c r="B51" s="66">
        <v>120907</v>
      </c>
      <c r="C51" s="50" t="s">
        <v>227</v>
      </c>
      <c r="D51" s="67" t="s">
        <v>195</v>
      </c>
      <c r="E51" s="68">
        <v>3.63</v>
      </c>
      <c r="F51" s="52" t="s">
        <v>228</v>
      </c>
      <c r="G51" s="52">
        <v>456.11</v>
      </c>
      <c r="H51" s="69"/>
      <c r="I51" s="69"/>
      <c r="J51" s="52" t="s">
        <v>229</v>
      </c>
      <c r="K51" s="52">
        <v>2805.99</v>
      </c>
      <c r="L51" s="70"/>
      <c r="M51" s="69">
        <f t="shared" si="1"/>
        <v>6.1520028063405752</v>
      </c>
      <c r="N51" s="67" t="s">
        <v>198</v>
      </c>
    </row>
    <row r="52" spans="1:14" ht="24" x14ac:dyDescent="0.2">
      <c r="A52" s="65">
        <v>22</v>
      </c>
      <c r="B52" s="66">
        <v>120911</v>
      </c>
      <c r="C52" s="50" t="s">
        <v>230</v>
      </c>
      <c r="D52" s="67" t="s">
        <v>195</v>
      </c>
      <c r="E52" s="68">
        <v>0.82</v>
      </c>
      <c r="F52" s="52" t="s">
        <v>231</v>
      </c>
      <c r="G52" s="52">
        <v>178.11</v>
      </c>
      <c r="H52" s="69"/>
      <c r="I52" s="69"/>
      <c r="J52" s="52" t="s">
        <v>232</v>
      </c>
      <c r="K52" s="52">
        <v>940.54</v>
      </c>
      <c r="L52" s="70"/>
      <c r="M52" s="69">
        <f t="shared" si="1"/>
        <v>5.2806692493402947</v>
      </c>
      <c r="N52" s="67" t="s">
        <v>198</v>
      </c>
    </row>
    <row r="53" spans="1:14" ht="24" x14ac:dyDescent="0.2">
      <c r="A53" s="65">
        <v>23</v>
      </c>
      <c r="B53" s="66">
        <v>121601</v>
      </c>
      <c r="C53" s="50" t="s">
        <v>233</v>
      </c>
      <c r="D53" s="67" t="s">
        <v>195</v>
      </c>
      <c r="E53" s="68">
        <v>0.47</v>
      </c>
      <c r="F53" s="52" t="s">
        <v>234</v>
      </c>
      <c r="G53" s="52">
        <v>56.9</v>
      </c>
      <c r="H53" s="69"/>
      <c r="I53" s="69"/>
      <c r="J53" s="52" t="s">
        <v>235</v>
      </c>
      <c r="K53" s="52">
        <v>313.49</v>
      </c>
      <c r="L53" s="70"/>
      <c r="M53" s="69">
        <f t="shared" si="1"/>
        <v>5.5094903339191568</v>
      </c>
      <c r="N53" s="67" t="s">
        <v>198</v>
      </c>
    </row>
    <row r="54" spans="1:14" ht="36" x14ac:dyDescent="0.2">
      <c r="A54" s="65">
        <v>24</v>
      </c>
      <c r="B54" s="66">
        <v>121803</v>
      </c>
      <c r="C54" s="50" t="s">
        <v>236</v>
      </c>
      <c r="D54" s="67" t="s">
        <v>195</v>
      </c>
      <c r="E54" s="68">
        <v>0.14000000000000001</v>
      </c>
      <c r="F54" s="52" t="s">
        <v>237</v>
      </c>
      <c r="G54" s="52">
        <v>32.619999999999997</v>
      </c>
      <c r="H54" s="69"/>
      <c r="I54" s="69"/>
      <c r="J54" s="52" t="s">
        <v>238</v>
      </c>
      <c r="K54" s="52">
        <v>119.86</v>
      </c>
      <c r="L54" s="70"/>
      <c r="M54" s="69">
        <f t="shared" si="1"/>
        <v>3.674432863274065</v>
      </c>
      <c r="N54" s="67" t="s">
        <v>214</v>
      </c>
    </row>
    <row r="55" spans="1:14" ht="24" x14ac:dyDescent="0.2">
      <c r="A55" s="65">
        <v>25</v>
      </c>
      <c r="B55" s="66">
        <v>122000</v>
      </c>
      <c r="C55" s="50" t="s">
        <v>239</v>
      </c>
      <c r="D55" s="67" t="s">
        <v>195</v>
      </c>
      <c r="E55" s="68">
        <v>0.25</v>
      </c>
      <c r="F55" s="52" t="s">
        <v>240</v>
      </c>
      <c r="G55" s="52">
        <v>50.7</v>
      </c>
      <c r="H55" s="69"/>
      <c r="I55" s="69"/>
      <c r="J55" s="52" t="s">
        <v>241</v>
      </c>
      <c r="K55" s="52">
        <v>284.75</v>
      </c>
      <c r="L55" s="70"/>
      <c r="M55" s="69">
        <f t="shared" si="1"/>
        <v>5.6163708086785009</v>
      </c>
      <c r="N55" s="67" t="s">
        <v>198</v>
      </c>
    </row>
    <row r="56" spans="1:14" ht="24" x14ac:dyDescent="0.2">
      <c r="A56" s="65">
        <v>26</v>
      </c>
      <c r="B56" s="66">
        <v>122301</v>
      </c>
      <c r="C56" s="50" t="s">
        <v>242</v>
      </c>
      <c r="D56" s="67" t="s">
        <v>195</v>
      </c>
      <c r="E56" s="68">
        <v>0.04</v>
      </c>
      <c r="F56" s="52" t="s">
        <v>243</v>
      </c>
      <c r="G56" s="52">
        <v>3.51</v>
      </c>
      <c r="H56" s="69"/>
      <c r="I56" s="69"/>
      <c r="J56" s="52" t="s">
        <v>244</v>
      </c>
      <c r="K56" s="52">
        <v>22.16</v>
      </c>
      <c r="L56" s="70"/>
      <c r="M56" s="69">
        <f t="shared" si="1"/>
        <v>6.3133903133903138</v>
      </c>
      <c r="N56" s="67" t="s">
        <v>198</v>
      </c>
    </row>
    <row r="57" spans="1:14" ht="36" x14ac:dyDescent="0.2">
      <c r="A57" s="65">
        <v>27</v>
      </c>
      <c r="B57" s="66">
        <v>330804</v>
      </c>
      <c r="C57" s="50" t="s">
        <v>245</v>
      </c>
      <c r="D57" s="67" t="s">
        <v>195</v>
      </c>
      <c r="E57" s="68">
        <v>4.79</v>
      </c>
      <c r="F57" s="52" t="s">
        <v>246</v>
      </c>
      <c r="G57" s="52">
        <v>6.9</v>
      </c>
      <c r="H57" s="69"/>
      <c r="I57" s="69"/>
      <c r="J57" s="52" t="s">
        <v>247</v>
      </c>
      <c r="K57" s="52">
        <v>19.16</v>
      </c>
      <c r="L57" s="70"/>
      <c r="M57" s="69">
        <f t="shared" si="1"/>
        <v>2.7768115942028984</v>
      </c>
      <c r="N57" s="67" t="s">
        <v>248</v>
      </c>
    </row>
    <row r="58" spans="1:14" ht="24" x14ac:dyDescent="0.2">
      <c r="A58" s="65">
        <v>28</v>
      </c>
      <c r="B58" s="66">
        <v>400001</v>
      </c>
      <c r="C58" s="50" t="s">
        <v>249</v>
      </c>
      <c r="D58" s="67" t="s">
        <v>195</v>
      </c>
      <c r="E58" s="68">
        <v>3.87</v>
      </c>
      <c r="F58" s="52" t="s">
        <v>250</v>
      </c>
      <c r="G58" s="52">
        <v>399.38</v>
      </c>
      <c r="H58" s="69"/>
      <c r="I58" s="69"/>
      <c r="J58" s="52" t="s">
        <v>251</v>
      </c>
      <c r="K58" s="52">
        <v>2383.92</v>
      </c>
      <c r="L58" s="70"/>
      <c r="M58" s="69">
        <f t="shared" si="1"/>
        <v>5.9690520306475037</v>
      </c>
      <c r="N58" s="67" t="s">
        <v>198</v>
      </c>
    </row>
    <row r="59" spans="1:14" ht="18.399999999999999" customHeight="1" x14ac:dyDescent="0.2">
      <c r="A59" s="109" t="s">
        <v>252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</row>
    <row r="60" spans="1:14" ht="48" x14ac:dyDescent="0.2">
      <c r="A60" s="65">
        <v>29</v>
      </c>
      <c r="B60" s="66" t="s">
        <v>253</v>
      </c>
      <c r="C60" s="50" t="s">
        <v>254</v>
      </c>
      <c r="D60" s="67" t="s">
        <v>255</v>
      </c>
      <c r="E60" s="68">
        <v>1E-3</v>
      </c>
      <c r="F60" s="52" t="s">
        <v>256</v>
      </c>
      <c r="G60" s="52">
        <v>10.199999999999999</v>
      </c>
      <c r="H60" s="69">
        <v>73817</v>
      </c>
      <c r="I60" s="69">
        <v>73.819999999999993</v>
      </c>
      <c r="J60" s="52" t="s">
        <v>257</v>
      </c>
      <c r="K60" s="52">
        <v>75.62</v>
      </c>
      <c r="L60" s="70"/>
      <c r="M60" s="69">
        <f t="shared" ref="M60:M74" si="2">IF(ISNUMBER(K60/G60),IF(NOT(K60/G60=0),K60/G60, " "), " ")</f>
        <v>7.4137254901960796</v>
      </c>
      <c r="N60" s="67" t="s">
        <v>258</v>
      </c>
    </row>
    <row r="61" spans="1:14" ht="48" x14ac:dyDescent="0.2">
      <c r="A61" s="65">
        <v>30</v>
      </c>
      <c r="B61" s="66" t="s">
        <v>259</v>
      </c>
      <c r="C61" s="50" t="s">
        <v>260</v>
      </c>
      <c r="D61" s="67" t="s">
        <v>255</v>
      </c>
      <c r="E61" s="68">
        <v>0.46089999999999998</v>
      </c>
      <c r="F61" s="52" t="s">
        <v>261</v>
      </c>
      <c r="G61" s="52">
        <v>1396.52</v>
      </c>
      <c r="H61" s="69">
        <v>10287</v>
      </c>
      <c r="I61" s="69">
        <v>4741.28</v>
      </c>
      <c r="J61" s="52" t="s">
        <v>262</v>
      </c>
      <c r="K61" s="52">
        <v>4970.57</v>
      </c>
      <c r="L61" s="70"/>
      <c r="M61" s="69">
        <f t="shared" si="2"/>
        <v>3.5592544324463664</v>
      </c>
      <c r="N61" s="67" t="s">
        <v>263</v>
      </c>
    </row>
    <row r="62" spans="1:14" ht="24" x14ac:dyDescent="0.2">
      <c r="A62" s="65">
        <v>31</v>
      </c>
      <c r="B62" s="66" t="s">
        <v>264</v>
      </c>
      <c r="C62" s="50" t="s">
        <v>265</v>
      </c>
      <c r="D62" s="67" t="s">
        <v>266</v>
      </c>
      <c r="E62" s="68">
        <v>0.46560000000000001</v>
      </c>
      <c r="F62" s="52" t="s">
        <v>267</v>
      </c>
      <c r="G62" s="52">
        <v>3.44</v>
      </c>
      <c r="H62" s="69">
        <v>27.13</v>
      </c>
      <c r="I62" s="69">
        <v>12.63</v>
      </c>
      <c r="J62" s="52" t="s">
        <v>268</v>
      </c>
      <c r="K62" s="52">
        <v>12.98</v>
      </c>
      <c r="L62" s="70"/>
      <c r="M62" s="69">
        <f t="shared" si="2"/>
        <v>3.7732558139534884</v>
      </c>
      <c r="N62" s="67" t="s">
        <v>269</v>
      </c>
    </row>
    <row r="63" spans="1:14" ht="48" x14ac:dyDescent="0.2">
      <c r="A63" s="65">
        <v>32</v>
      </c>
      <c r="B63" s="66" t="s">
        <v>270</v>
      </c>
      <c r="C63" s="50" t="s">
        <v>271</v>
      </c>
      <c r="D63" s="67" t="s">
        <v>272</v>
      </c>
      <c r="E63" s="68">
        <v>2.3199999999999998E-2</v>
      </c>
      <c r="F63" s="52" t="s">
        <v>273</v>
      </c>
      <c r="G63" s="52">
        <v>23.1</v>
      </c>
      <c r="H63" s="69">
        <v>7109</v>
      </c>
      <c r="I63" s="69">
        <v>164.92</v>
      </c>
      <c r="J63" s="52" t="s">
        <v>274</v>
      </c>
      <c r="K63" s="52">
        <v>170.86</v>
      </c>
      <c r="L63" s="70"/>
      <c r="M63" s="69">
        <f t="shared" si="2"/>
        <v>7.3965367965367967</v>
      </c>
      <c r="N63" s="67" t="s">
        <v>275</v>
      </c>
    </row>
    <row r="64" spans="1:14" ht="60" x14ac:dyDescent="0.2">
      <c r="A64" s="65">
        <v>33</v>
      </c>
      <c r="B64" s="66" t="s">
        <v>276</v>
      </c>
      <c r="C64" s="50" t="s">
        <v>277</v>
      </c>
      <c r="D64" s="67" t="s">
        <v>255</v>
      </c>
      <c r="E64" s="68">
        <v>2.0999999999999999E-3</v>
      </c>
      <c r="F64" s="52" t="s">
        <v>278</v>
      </c>
      <c r="G64" s="52">
        <v>19.91</v>
      </c>
      <c r="H64" s="69">
        <v>59654</v>
      </c>
      <c r="I64" s="69">
        <v>125.27</v>
      </c>
      <c r="J64" s="52" t="s">
        <v>279</v>
      </c>
      <c r="K64" s="52">
        <v>126.81</v>
      </c>
      <c r="L64" s="70"/>
      <c r="M64" s="69">
        <f t="shared" si="2"/>
        <v>6.3691612255148167</v>
      </c>
      <c r="N64" s="67" t="s">
        <v>280</v>
      </c>
    </row>
    <row r="65" spans="1:14" ht="48" x14ac:dyDescent="0.2">
      <c r="A65" s="65">
        <v>34</v>
      </c>
      <c r="B65" s="66" t="s">
        <v>281</v>
      </c>
      <c r="C65" s="50" t="s">
        <v>282</v>
      </c>
      <c r="D65" s="67" t="s">
        <v>272</v>
      </c>
      <c r="E65" s="68">
        <v>1.1639999999999999</v>
      </c>
      <c r="F65" s="52" t="s">
        <v>283</v>
      </c>
      <c r="G65" s="52">
        <v>152.47999999999999</v>
      </c>
      <c r="H65" s="69">
        <v>487</v>
      </c>
      <c r="I65" s="69">
        <v>566.87</v>
      </c>
      <c r="J65" s="52" t="s">
        <v>284</v>
      </c>
      <c r="K65" s="52">
        <v>765.7</v>
      </c>
      <c r="L65" s="70"/>
      <c r="M65" s="69">
        <f t="shared" si="2"/>
        <v>5.0216421825813224</v>
      </c>
      <c r="N65" s="67" t="s">
        <v>285</v>
      </c>
    </row>
    <row r="66" spans="1:14" ht="48" x14ac:dyDescent="0.2">
      <c r="A66" s="65">
        <v>35</v>
      </c>
      <c r="B66" s="66" t="s">
        <v>286</v>
      </c>
      <c r="C66" s="50" t="s">
        <v>287</v>
      </c>
      <c r="D66" s="67" t="s">
        <v>272</v>
      </c>
      <c r="E66" s="68">
        <v>14.67</v>
      </c>
      <c r="F66" s="52" t="s">
        <v>288</v>
      </c>
      <c r="G66" s="52">
        <v>1848.42</v>
      </c>
      <c r="H66" s="69">
        <v>378</v>
      </c>
      <c r="I66" s="69">
        <v>5545.26</v>
      </c>
      <c r="J66" s="52" t="s">
        <v>289</v>
      </c>
      <c r="K66" s="52">
        <v>8019.21</v>
      </c>
      <c r="L66" s="70"/>
      <c r="M66" s="69">
        <f t="shared" si="2"/>
        <v>4.3384133476158011</v>
      </c>
      <c r="N66" s="67" t="s">
        <v>290</v>
      </c>
    </row>
    <row r="67" spans="1:14" ht="48" x14ac:dyDescent="0.2">
      <c r="A67" s="65">
        <v>36</v>
      </c>
      <c r="B67" s="66" t="s">
        <v>291</v>
      </c>
      <c r="C67" s="50" t="s">
        <v>292</v>
      </c>
      <c r="D67" s="67" t="s">
        <v>272</v>
      </c>
      <c r="E67" s="68">
        <v>0.79149999999999998</v>
      </c>
      <c r="F67" s="52" t="s">
        <v>283</v>
      </c>
      <c r="G67" s="52">
        <v>103.69</v>
      </c>
      <c r="H67" s="69">
        <v>416</v>
      </c>
      <c r="I67" s="69">
        <v>329.26</v>
      </c>
      <c r="J67" s="52" t="s">
        <v>293</v>
      </c>
      <c r="K67" s="52">
        <v>463.34</v>
      </c>
      <c r="L67" s="70"/>
      <c r="M67" s="69">
        <f t="shared" si="2"/>
        <v>4.4685119105024595</v>
      </c>
      <c r="N67" s="67" t="s">
        <v>294</v>
      </c>
    </row>
    <row r="68" spans="1:14" ht="48" x14ac:dyDescent="0.2">
      <c r="A68" s="65">
        <v>37</v>
      </c>
      <c r="B68" s="66" t="s">
        <v>295</v>
      </c>
      <c r="C68" s="50" t="s">
        <v>296</v>
      </c>
      <c r="D68" s="67" t="s">
        <v>272</v>
      </c>
      <c r="E68" s="68">
        <v>0.79149999999999998</v>
      </c>
      <c r="F68" s="52" t="s">
        <v>283</v>
      </c>
      <c r="G68" s="52">
        <v>103.69</v>
      </c>
      <c r="H68" s="69">
        <v>487</v>
      </c>
      <c r="I68" s="69">
        <v>385.46</v>
      </c>
      <c r="J68" s="52" t="s">
        <v>284</v>
      </c>
      <c r="K68" s="52">
        <v>520.66</v>
      </c>
      <c r="L68" s="70"/>
      <c r="M68" s="69">
        <f t="shared" si="2"/>
        <v>5.0213135307165588</v>
      </c>
      <c r="N68" s="67" t="s">
        <v>285</v>
      </c>
    </row>
    <row r="69" spans="1:14" ht="48" x14ac:dyDescent="0.2">
      <c r="A69" s="65">
        <v>38</v>
      </c>
      <c r="B69" s="66" t="s">
        <v>297</v>
      </c>
      <c r="C69" s="50" t="s">
        <v>298</v>
      </c>
      <c r="D69" s="67" t="s">
        <v>272</v>
      </c>
      <c r="E69" s="68">
        <v>3.3675000000000002</v>
      </c>
      <c r="F69" s="52" t="s">
        <v>288</v>
      </c>
      <c r="G69" s="52">
        <v>424.31</v>
      </c>
      <c r="H69" s="69">
        <v>355</v>
      </c>
      <c r="I69" s="69">
        <v>1195.47</v>
      </c>
      <c r="J69" s="52" t="s">
        <v>299</v>
      </c>
      <c r="K69" s="52">
        <v>1761.81</v>
      </c>
      <c r="L69" s="70"/>
      <c r="M69" s="69">
        <f t="shared" si="2"/>
        <v>4.1521764747472369</v>
      </c>
      <c r="N69" s="67" t="s">
        <v>300</v>
      </c>
    </row>
    <row r="70" spans="1:14" ht="36" x14ac:dyDescent="0.2">
      <c r="A70" s="65">
        <v>39</v>
      </c>
      <c r="B70" s="66" t="s">
        <v>301</v>
      </c>
      <c r="C70" s="50" t="s">
        <v>302</v>
      </c>
      <c r="D70" s="67" t="s">
        <v>272</v>
      </c>
      <c r="E70" s="68">
        <v>3.1427999999999998</v>
      </c>
      <c r="F70" s="52" t="s">
        <v>303</v>
      </c>
      <c r="G70" s="52">
        <v>9.77</v>
      </c>
      <c r="H70" s="69">
        <v>26.36</v>
      </c>
      <c r="I70" s="69">
        <v>82.85</v>
      </c>
      <c r="J70" s="52" t="s">
        <v>304</v>
      </c>
      <c r="K70" s="52">
        <v>82.85</v>
      </c>
      <c r="L70" s="70"/>
      <c r="M70" s="69">
        <f t="shared" si="2"/>
        <v>8.480040941658137</v>
      </c>
      <c r="N70" s="67" t="s">
        <v>305</v>
      </c>
    </row>
    <row r="71" spans="1:14" ht="72" x14ac:dyDescent="0.2">
      <c r="A71" s="65">
        <v>40</v>
      </c>
      <c r="B71" s="66" t="s">
        <v>306</v>
      </c>
      <c r="C71" s="50" t="s">
        <v>307</v>
      </c>
      <c r="D71" s="67" t="s">
        <v>272</v>
      </c>
      <c r="E71" s="68">
        <v>1.2</v>
      </c>
      <c r="F71" s="52" t="s">
        <v>308</v>
      </c>
      <c r="G71" s="52">
        <v>2400</v>
      </c>
      <c r="H71" s="69">
        <v>8381.36</v>
      </c>
      <c r="I71" s="69">
        <v>10057.629999999999</v>
      </c>
      <c r="J71" s="52" t="s">
        <v>309</v>
      </c>
      <c r="K71" s="52">
        <v>10740.26</v>
      </c>
      <c r="L71" s="70"/>
      <c r="M71" s="69">
        <f t="shared" si="2"/>
        <v>4.475108333333333</v>
      </c>
      <c r="N71" s="67" t="s">
        <v>310</v>
      </c>
    </row>
    <row r="72" spans="1:14" ht="60" x14ac:dyDescent="0.2">
      <c r="A72" s="65">
        <v>41</v>
      </c>
      <c r="B72" s="66" t="s">
        <v>306</v>
      </c>
      <c r="C72" s="50" t="s">
        <v>311</v>
      </c>
      <c r="D72" s="67" t="s">
        <v>272</v>
      </c>
      <c r="E72" s="68">
        <v>12</v>
      </c>
      <c r="F72" s="52" t="s">
        <v>308</v>
      </c>
      <c r="G72" s="52">
        <v>24000</v>
      </c>
      <c r="H72" s="69">
        <v>8381.36</v>
      </c>
      <c r="I72" s="69">
        <v>100576.32000000001</v>
      </c>
      <c r="J72" s="52" t="s">
        <v>309</v>
      </c>
      <c r="K72" s="52">
        <v>107402.64</v>
      </c>
      <c r="L72" s="70"/>
      <c r="M72" s="69">
        <f t="shared" si="2"/>
        <v>4.4751099999999999</v>
      </c>
      <c r="N72" s="67" t="s">
        <v>310</v>
      </c>
    </row>
    <row r="73" spans="1:14" ht="84" x14ac:dyDescent="0.2">
      <c r="A73" s="65">
        <v>42</v>
      </c>
      <c r="B73" s="66" t="s">
        <v>306</v>
      </c>
      <c r="C73" s="50" t="s">
        <v>312</v>
      </c>
      <c r="D73" s="67" t="s">
        <v>272</v>
      </c>
      <c r="E73" s="68">
        <v>-10.8</v>
      </c>
      <c r="F73" s="52" t="s">
        <v>308</v>
      </c>
      <c r="G73" s="52">
        <v>-21600</v>
      </c>
      <c r="H73" s="69">
        <v>8381.36</v>
      </c>
      <c r="I73" s="69">
        <v>-90518.69</v>
      </c>
      <c r="J73" s="52" t="s">
        <v>309</v>
      </c>
      <c r="K73" s="52">
        <v>-96662.38</v>
      </c>
      <c r="L73" s="70"/>
      <c r="M73" s="69">
        <f t="shared" si="2"/>
        <v>4.4751101851851853</v>
      </c>
      <c r="N73" s="67" t="s">
        <v>310</v>
      </c>
    </row>
    <row r="74" spans="1:14" ht="72" x14ac:dyDescent="0.2">
      <c r="A74" s="65">
        <v>43</v>
      </c>
      <c r="B74" s="66" t="s">
        <v>313</v>
      </c>
      <c r="C74" s="50" t="s">
        <v>314</v>
      </c>
      <c r="D74" s="67" t="s">
        <v>255</v>
      </c>
      <c r="E74" s="68">
        <v>13.13</v>
      </c>
      <c r="F74" s="52" t="s">
        <v>315</v>
      </c>
      <c r="G74" s="52">
        <v>6709.43</v>
      </c>
      <c r="H74" s="69">
        <v>2205</v>
      </c>
      <c r="I74" s="69">
        <v>28951.65</v>
      </c>
      <c r="J74" s="52" t="s">
        <v>316</v>
      </c>
      <c r="K74" s="52">
        <v>31041.42</v>
      </c>
      <c r="L74" s="70"/>
      <c r="M74" s="69">
        <f t="shared" si="2"/>
        <v>4.6265360842873386</v>
      </c>
      <c r="N74" s="67" t="s">
        <v>317</v>
      </c>
    </row>
    <row r="75" spans="1:14" ht="18.399999999999999" customHeight="1" x14ac:dyDescent="0.2">
      <c r="A75" s="109" t="s">
        <v>318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</row>
    <row r="76" spans="1:14" ht="18.399999999999999" customHeight="1" x14ac:dyDescent="0.2">
      <c r="A76" s="109" t="s">
        <v>193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</row>
    <row r="77" spans="1:14" ht="36" x14ac:dyDescent="0.2">
      <c r="A77" s="65">
        <v>44</v>
      </c>
      <c r="B77" s="66">
        <v>21141</v>
      </c>
      <c r="C77" s="50" t="s">
        <v>199</v>
      </c>
      <c r="D77" s="67" t="s">
        <v>195</v>
      </c>
      <c r="E77" s="68">
        <v>0.64</v>
      </c>
      <c r="F77" s="52" t="s">
        <v>200</v>
      </c>
      <c r="G77" s="52">
        <v>85.8</v>
      </c>
      <c r="H77" s="69"/>
      <c r="I77" s="69"/>
      <c r="J77" s="52" t="s">
        <v>192</v>
      </c>
      <c r="K77" s="52"/>
      <c r="L77" s="70"/>
      <c r="M77" s="69" t="str">
        <f>IF(ISNUMBER(K77/G77),IF(NOT(K77/G77=0),K77/G77, " "), " ")</f>
        <v xml:space="preserve"> </v>
      </c>
      <c r="N77" s="67"/>
    </row>
    <row r="78" spans="1:14" ht="18.399999999999999" customHeight="1" x14ac:dyDescent="0.2">
      <c r="A78" s="109" t="s">
        <v>252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</row>
    <row r="79" spans="1:14" ht="24" x14ac:dyDescent="0.2">
      <c r="A79" s="71">
        <v>45</v>
      </c>
      <c r="B79" s="72" t="s">
        <v>319</v>
      </c>
      <c r="C79" s="55" t="s">
        <v>320</v>
      </c>
      <c r="D79" s="73" t="s">
        <v>272</v>
      </c>
      <c r="E79" s="74">
        <v>0.30359999999999998</v>
      </c>
      <c r="F79" s="57" t="s">
        <v>321</v>
      </c>
      <c r="G79" s="57">
        <v>35.520000000000003</v>
      </c>
      <c r="H79" s="75"/>
      <c r="I79" s="75"/>
      <c r="J79" s="57" t="s">
        <v>192</v>
      </c>
      <c r="K79" s="57"/>
      <c r="L79" s="76"/>
      <c r="M79" s="75" t="str">
        <f>IF(ISNUMBER(K79/G79),IF(NOT(K79/G79=0),K79/G79, " "), " ")</f>
        <v xml:space="preserve"> </v>
      </c>
      <c r="N79" s="73"/>
    </row>
    <row r="80" spans="1:14" x14ac:dyDescent="0.2">
      <c r="A80" s="86" t="s">
        <v>133</v>
      </c>
      <c r="B80" s="87"/>
      <c r="C80" s="87"/>
      <c r="D80" s="87"/>
      <c r="E80" s="87"/>
      <c r="F80" s="87"/>
      <c r="G80" s="52">
        <v>16877</v>
      </c>
      <c r="H80" s="69"/>
      <c r="I80" s="69"/>
      <c r="J80" s="69"/>
      <c r="K80" s="52">
        <v>85897</v>
      </c>
      <c r="L80" s="70"/>
      <c r="M80" s="69">
        <f t="shared" ref="M80:M93" ca="1" si="3">IF(ISNUMBER(INDIRECT("K" &amp; ROW())/INDIRECT("G" &amp; ROW())),INDIRECT("K" &amp; ROW())/INDIRECT("G" &amp; ROW()), " ")</f>
        <v>5.0895893819991702</v>
      </c>
      <c r="N80" s="67" t="s">
        <v>322</v>
      </c>
    </row>
    <row r="81" spans="1:14" x14ac:dyDescent="0.2">
      <c r="A81" s="86" t="s">
        <v>138</v>
      </c>
      <c r="B81" s="87"/>
      <c r="C81" s="87"/>
      <c r="D81" s="87"/>
      <c r="E81" s="87"/>
      <c r="F81" s="87"/>
      <c r="G81" s="52"/>
      <c r="H81" s="69"/>
      <c r="I81" s="69"/>
      <c r="J81" s="69"/>
      <c r="K81" s="52"/>
      <c r="L81" s="70"/>
      <c r="M81" s="69" t="str">
        <f t="shared" ca="1" si="3"/>
        <v xml:space="preserve"> </v>
      </c>
      <c r="N81" s="67" t="s">
        <v>322</v>
      </c>
    </row>
    <row r="82" spans="1:14" x14ac:dyDescent="0.2">
      <c r="A82" s="86" t="s">
        <v>139</v>
      </c>
      <c r="B82" s="87"/>
      <c r="C82" s="87"/>
      <c r="D82" s="87"/>
      <c r="E82" s="87"/>
      <c r="F82" s="87"/>
      <c r="G82" s="52">
        <v>1097</v>
      </c>
      <c r="H82" s="69"/>
      <c r="I82" s="69"/>
      <c r="J82" s="69"/>
      <c r="K82" s="52">
        <v>13761</v>
      </c>
      <c r="L82" s="70"/>
      <c r="M82" s="69">
        <f t="shared" ca="1" si="3"/>
        <v>12.544211485870557</v>
      </c>
      <c r="N82" s="67" t="s">
        <v>322</v>
      </c>
    </row>
    <row r="83" spans="1:14" x14ac:dyDescent="0.2">
      <c r="A83" s="86" t="s">
        <v>140</v>
      </c>
      <c r="B83" s="87"/>
      <c r="C83" s="87"/>
      <c r="D83" s="87"/>
      <c r="E83" s="87"/>
      <c r="F83" s="87"/>
      <c r="G83" s="52">
        <v>13199</v>
      </c>
      <c r="H83" s="69"/>
      <c r="I83" s="69"/>
      <c r="J83" s="69"/>
      <c r="K83" s="52">
        <v>58748</v>
      </c>
      <c r="L83" s="70"/>
      <c r="M83" s="69">
        <f t="shared" ca="1" si="3"/>
        <v>4.4509432532767637</v>
      </c>
      <c r="N83" s="67" t="s">
        <v>322</v>
      </c>
    </row>
    <row r="84" spans="1:14" x14ac:dyDescent="0.2">
      <c r="A84" s="86" t="s">
        <v>141</v>
      </c>
      <c r="B84" s="87"/>
      <c r="C84" s="87"/>
      <c r="D84" s="87"/>
      <c r="E84" s="87"/>
      <c r="F84" s="87"/>
      <c r="G84" s="52">
        <v>2877</v>
      </c>
      <c r="H84" s="69"/>
      <c r="I84" s="69"/>
      <c r="J84" s="69"/>
      <c r="K84" s="52">
        <v>17104</v>
      </c>
      <c r="L84" s="70"/>
      <c r="M84" s="69">
        <f t="shared" ca="1" si="3"/>
        <v>5.9450816823079595</v>
      </c>
      <c r="N84" s="67" t="s">
        <v>322</v>
      </c>
    </row>
    <row r="85" spans="1:14" x14ac:dyDescent="0.2">
      <c r="A85" s="88" t="s">
        <v>142</v>
      </c>
      <c r="B85" s="89"/>
      <c r="C85" s="89"/>
      <c r="D85" s="89"/>
      <c r="E85" s="89"/>
      <c r="F85" s="89"/>
      <c r="G85" s="59">
        <v>1524</v>
      </c>
      <c r="H85" s="77"/>
      <c r="I85" s="77"/>
      <c r="J85" s="77"/>
      <c r="K85" s="59">
        <v>16288</v>
      </c>
      <c r="L85" s="78"/>
      <c r="M85" s="77">
        <f t="shared" ca="1" si="3"/>
        <v>10.687664041994751</v>
      </c>
      <c r="N85" s="79" t="s">
        <v>322</v>
      </c>
    </row>
    <row r="86" spans="1:14" x14ac:dyDescent="0.2">
      <c r="A86" s="88" t="s">
        <v>143</v>
      </c>
      <c r="B86" s="89"/>
      <c r="C86" s="89"/>
      <c r="D86" s="89"/>
      <c r="E86" s="89"/>
      <c r="F86" s="89"/>
      <c r="G86" s="59">
        <v>1015</v>
      </c>
      <c r="H86" s="77"/>
      <c r="I86" s="77"/>
      <c r="J86" s="77"/>
      <c r="K86" s="59">
        <v>10185</v>
      </c>
      <c r="L86" s="78"/>
      <c r="M86" s="77">
        <f t="shared" ca="1" si="3"/>
        <v>10.03448275862069</v>
      </c>
      <c r="N86" s="79" t="s">
        <v>322</v>
      </c>
    </row>
    <row r="87" spans="1:14" x14ac:dyDescent="0.2">
      <c r="A87" s="88" t="s">
        <v>144</v>
      </c>
      <c r="B87" s="89"/>
      <c r="C87" s="89"/>
      <c r="D87" s="89"/>
      <c r="E87" s="89"/>
      <c r="F87" s="89"/>
      <c r="G87" s="59"/>
      <c r="H87" s="77"/>
      <c r="I87" s="77"/>
      <c r="J87" s="77"/>
      <c r="K87" s="59"/>
      <c r="L87" s="78"/>
      <c r="M87" s="77" t="str">
        <f t="shared" ca="1" si="3"/>
        <v xml:space="preserve"> </v>
      </c>
      <c r="N87" s="79" t="s">
        <v>322</v>
      </c>
    </row>
    <row r="88" spans="1:14" ht="30" customHeight="1" x14ac:dyDescent="0.2">
      <c r="A88" s="86" t="s">
        <v>145</v>
      </c>
      <c r="B88" s="87"/>
      <c r="C88" s="87"/>
      <c r="D88" s="87"/>
      <c r="E88" s="87"/>
      <c r="F88" s="87"/>
      <c r="G88" s="52">
        <v>158</v>
      </c>
      <c r="H88" s="69"/>
      <c r="I88" s="69"/>
      <c r="J88" s="69"/>
      <c r="K88" s="52">
        <v>1606</v>
      </c>
      <c r="L88" s="70"/>
      <c r="M88" s="69">
        <f t="shared" ca="1" si="3"/>
        <v>10.164556962025317</v>
      </c>
      <c r="N88" s="67" t="s">
        <v>322</v>
      </c>
    </row>
    <row r="89" spans="1:14" x14ac:dyDescent="0.2">
      <c r="A89" s="86" t="s">
        <v>146</v>
      </c>
      <c r="B89" s="87"/>
      <c r="C89" s="87"/>
      <c r="D89" s="87"/>
      <c r="E89" s="87"/>
      <c r="F89" s="87"/>
      <c r="G89" s="52">
        <v>19116</v>
      </c>
      <c r="H89" s="69"/>
      <c r="I89" s="69"/>
      <c r="J89" s="69"/>
      <c r="K89" s="52">
        <v>109982</v>
      </c>
      <c r="L89" s="70"/>
      <c r="M89" s="69">
        <f t="shared" ca="1" si="3"/>
        <v>5.7534002929483155</v>
      </c>
      <c r="N89" s="67" t="s">
        <v>322</v>
      </c>
    </row>
    <row r="90" spans="1:14" x14ac:dyDescent="0.2">
      <c r="A90" s="86" t="s">
        <v>147</v>
      </c>
      <c r="B90" s="87"/>
      <c r="C90" s="87"/>
      <c r="D90" s="87"/>
      <c r="E90" s="87"/>
      <c r="F90" s="87"/>
      <c r="G90" s="52">
        <v>47</v>
      </c>
      <c r="H90" s="69"/>
      <c r="I90" s="69"/>
      <c r="J90" s="69"/>
      <c r="K90" s="52">
        <v>336</v>
      </c>
      <c r="L90" s="70"/>
      <c r="M90" s="69">
        <f t="shared" ca="1" si="3"/>
        <v>7.1489361702127656</v>
      </c>
      <c r="N90" s="67" t="s">
        <v>322</v>
      </c>
    </row>
    <row r="91" spans="1:14" x14ac:dyDescent="0.2">
      <c r="A91" s="86" t="s">
        <v>148</v>
      </c>
      <c r="B91" s="87"/>
      <c r="C91" s="87"/>
      <c r="D91" s="87"/>
      <c r="E91" s="87"/>
      <c r="F91" s="87"/>
      <c r="G91" s="52">
        <v>95</v>
      </c>
      <c r="H91" s="69"/>
      <c r="I91" s="69"/>
      <c r="J91" s="69"/>
      <c r="K91" s="52">
        <v>446</v>
      </c>
      <c r="L91" s="70"/>
      <c r="M91" s="69">
        <f t="shared" ca="1" si="3"/>
        <v>4.6947368421052635</v>
      </c>
      <c r="N91" s="67" t="s">
        <v>322</v>
      </c>
    </row>
    <row r="92" spans="1:14" x14ac:dyDescent="0.2">
      <c r="A92" s="86" t="s">
        <v>149</v>
      </c>
      <c r="B92" s="87"/>
      <c r="C92" s="87"/>
      <c r="D92" s="87"/>
      <c r="E92" s="87"/>
      <c r="F92" s="87"/>
      <c r="G92" s="52">
        <v>19416</v>
      </c>
      <c r="H92" s="69"/>
      <c r="I92" s="69"/>
      <c r="J92" s="69"/>
      <c r="K92" s="52">
        <v>112370</v>
      </c>
      <c r="L92" s="70"/>
      <c r="M92" s="69">
        <f t="shared" ca="1" si="3"/>
        <v>5.7874948496085699</v>
      </c>
      <c r="N92" s="67" t="s">
        <v>322</v>
      </c>
    </row>
    <row r="93" spans="1:14" x14ac:dyDescent="0.2">
      <c r="A93" s="88" t="s">
        <v>150</v>
      </c>
      <c r="B93" s="89"/>
      <c r="C93" s="89"/>
      <c r="D93" s="89"/>
      <c r="E93" s="89"/>
      <c r="F93" s="89"/>
      <c r="G93" s="59">
        <v>19416</v>
      </c>
      <c r="H93" s="77"/>
      <c r="I93" s="77"/>
      <c r="J93" s="77"/>
      <c r="K93" s="59">
        <v>112370</v>
      </c>
      <c r="L93" s="78"/>
      <c r="M93" s="77">
        <f t="shared" ca="1" si="3"/>
        <v>5.7874948496085699</v>
      </c>
      <c r="N93" s="79" t="s">
        <v>322</v>
      </c>
    </row>
    <row r="94" spans="1:14" x14ac:dyDescent="0.2">
      <c r="A94" s="46" t="s">
        <v>40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39"/>
      <c r="M94" s="4"/>
      <c r="N94" s="4"/>
    </row>
    <row r="95" spans="1:14" x14ac:dyDescent="0.2">
      <c r="A95" s="25"/>
      <c r="B95" s="4"/>
      <c r="C95" s="4"/>
      <c r="D95" s="4"/>
      <c r="E95" s="4"/>
      <c r="F95" s="4"/>
      <c r="G95" s="4"/>
      <c r="H95" s="4"/>
      <c r="I95" s="4"/>
      <c r="J95" s="4"/>
      <c r="K95" s="4"/>
      <c r="L95" s="39"/>
      <c r="M95" s="4"/>
      <c r="N95" s="4"/>
    </row>
    <row r="96" spans="1:14" x14ac:dyDescent="0.2">
      <c r="A96" s="46" t="s">
        <v>41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39"/>
      <c r="M96" s="4"/>
      <c r="N96" s="4"/>
    </row>
  </sheetData>
  <mergeCells count="48">
    <mergeCell ref="G15:H15"/>
    <mergeCell ref="J15:K15"/>
    <mergeCell ref="A20:A22"/>
    <mergeCell ref="B20:B22"/>
    <mergeCell ref="C20:C22"/>
    <mergeCell ref="E20:E22"/>
    <mergeCell ref="M20:M22"/>
    <mergeCell ref="N20:N22"/>
    <mergeCell ref="D21:D22"/>
    <mergeCell ref="H21:I21"/>
    <mergeCell ref="J21:K21"/>
    <mergeCell ref="F20:G21"/>
    <mergeCell ref="H20:K2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A5:N5"/>
    <mergeCell ref="A6:N6"/>
    <mergeCell ref="A7:N7"/>
    <mergeCell ref="A8:N8"/>
    <mergeCell ref="G10:I10"/>
    <mergeCell ref="A84:F84"/>
    <mergeCell ref="A24:N24"/>
    <mergeCell ref="A25:N25"/>
    <mergeCell ref="A40:N40"/>
    <mergeCell ref="A59:N59"/>
    <mergeCell ref="A75:N75"/>
    <mergeCell ref="A76:N76"/>
    <mergeCell ref="A78:N78"/>
    <mergeCell ref="A80:F80"/>
    <mergeCell ref="A81:F81"/>
    <mergeCell ref="A82:F82"/>
    <mergeCell ref="A83:F83"/>
    <mergeCell ref="A91:F91"/>
    <mergeCell ref="A92:F92"/>
    <mergeCell ref="A93:F93"/>
    <mergeCell ref="A85:F85"/>
    <mergeCell ref="A86:F86"/>
    <mergeCell ref="A87:F87"/>
    <mergeCell ref="A88:F88"/>
    <mergeCell ref="A89:F89"/>
    <mergeCell ref="A90:F9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horizontalDpi="300" verticalDpi="300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1000125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RSem</dc:creator>
  <cp:lastModifiedBy>Юлайханова Татьяна Львовна</cp:lastModifiedBy>
  <cp:lastPrinted>2018-01-18T10:14:46Z</cp:lastPrinted>
  <dcterms:created xsi:type="dcterms:W3CDTF">2003-01-28T12:33:10Z</dcterms:created>
  <dcterms:modified xsi:type="dcterms:W3CDTF">2018-01-18T10:20:14Z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